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90" yWindow="855" windowWidth="20730" windowHeight="11670"/>
  </bookViews>
  <sheets>
    <sheet name="Приложение 2" sheetId="1" r:id="rId1"/>
    <sheet name="Лист1" sheetId="6" state="hidden" r:id="rId2"/>
  </sheets>
  <definedNames>
    <definedName name="_xlnm.Print_Titles" localSheetId="0">'Приложение 2'!$12:$16</definedName>
    <definedName name="_xlnm.Print_Area" localSheetId="0">'Приложение 2'!$A$1:$S$66</definedName>
  </definedNames>
  <calcPr calcId="125725"/>
</workbook>
</file>

<file path=xl/calcChain.xml><?xml version="1.0" encoding="utf-8"?>
<calcChain xmlns="http://schemas.openxmlformats.org/spreadsheetml/2006/main">
  <c r="Q58" i="1"/>
  <c r="N58"/>
  <c r="J58"/>
  <c r="G58"/>
  <c r="D58"/>
  <c r="Q57"/>
  <c r="N57"/>
  <c r="J57"/>
  <c r="G57"/>
  <c r="D57"/>
  <c r="Q56"/>
  <c r="N56"/>
  <c r="J56"/>
  <c r="G56"/>
  <c r="D56"/>
  <c r="Q55"/>
  <c r="N55"/>
  <c r="J55"/>
  <c r="G55"/>
  <c r="D55"/>
  <c r="Q54"/>
  <c r="N54"/>
  <c r="J54"/>
  <c r="G54"/>
  <c r="D54"/>
  <c r="Q53"/>
  <c r="N53"/>
  <c r="J53"/>
  <c r="G53"/>
  <c r="D53"/>
  <c r="S52"/>
  <c r="R52"/>
  <c r="Q52"/>
  <c r="P52"/>
  <c r="O52"/>
  <c r="N52"/>
  <c r="M52"/>
  <c r="L52"/>
  <c r="K52"/>
  <c r="J52"/>
  <c r="I52"/>
  <c r="H52"/>
  <c r="G52"/>
  <c r="F52"/>
  <c r="E52"/>
  <c r="D52"/>
  <c r="C52"/>
  <c r="Q51"/>
  <c r="N51"/>
  <c r="J51"/>
  <c r="G51"/>
  <c r="D51"/>
  <c r="Q50"/>
  <c r="N50"/>
  <c r="J50"/>
  <c r="G50"/>
  <c r="D50"/>
  <c r="Q49"/>
  <c r="N49"/>
  <c r="J49"/>
  <c r="G49"/>
  <c r="D49"/>
  <c r="Q48"/>
  <c r="N48"/>
  <c r="J48"/>
  <c r="G48"/>
  <c r="D48"/>
  <c r="Q47"/>
  <c r="N47"/>
  <c r="J47"/>
  <c r="G47"/>
  <c r="D47"/>
  <c r="Q46"/>
  <c r="N46"/>
  <c r="J46"/>
  <c r="G46"/>
  <c r="D46"/>
  <c r="Q45"/>
  <c r="N45"/>
  <c r="J45"/>
  <c r="G45"/>
  <c r="D45"/>
  <c r="S44"/>
  <c r="R44"/>
  <c r="Q44"/>
  <c r="P44"/>
  <c r="O44"/>
  <c r="N44"/>
  <c r="M44"/>
  <c r="L44"/>
  <c r="K44"/>
  <c r="J44"/>
  <c r="I44"/>
  <c r="H44"/>
  <c r="G44"/>
  <c r="F44"/>
  <c r="E44"/>
  <c r="D44"/>
  <c r="C44"/>
  <c r="Q43"/>
  <c r="N43"/>
  <c r="J43"/>
  <c r="G43"/>
  <c r="D43"/>
  <c r="Q42"/>
  <c r="N42"/>
  <c r="J42"/>
  <c r="G42"/>
  <c r="D42"/>
  <c r="Q41"/>
  <c r="N41"/>
  <c r="J41"/>
  <c r="G41"/>
  <c r="D41"/>
  <c r="Q40"/>
  <c r="N40"/>
  <c r="J40"/>
  <c r="G40"/>
  <c r="D40"/>
  <c r="Q39"/>
  <c r="N39"/>
  <c r="J39"/>
  <c r="G39"/>
  <c r="D39"/>
  <c r="Q38"/>
  <c r="N38"/>
  <c r="J38"/>
  <c r="G38"/>
  <c r="D38"/>
  <c r="Q37"/>
  <c r="N37"/>
  <c r="J37"/>
  <c r="G37"/>
  <c r="D37"/>
  <c r="Q36"/>
  <c r="N36"/>
  <c r="J36"/>
  <c r="G36"/>
  <c r="D36"/>
  <c r="S35"/>
  <c r="R35"/>
  <c r="Q35"/>
  <c r="P35"/>
  <c r="O35"/>
  <c r="N35"/>
  <c r="M35"/>
  <c r="L35"/>
  <c r="K35"/>
  <c r="J35"/>
  <c r="I35"/>
  <c r="H35"/>
  <c r="G35"/>
  <c r="F35"/>
  <c r="E35"/>
  <c r="D35"/>
  <c r="C35"/>
  <c r="Q34"/>
  <c r="N34"/>
  <c r="J34"/>
  <c r="G34"/>
  <c r="D34"/>
  <c r="Q33"/>
  <c r="N33"/>
  <c r="J33"/>
  <c r="G33"/>
  <c r="D33"/>
  <c r="Q32"/>
  <c r="N32"/>
  <c r="J32"/>
  <c r="G32"/>
  <c r="D32"/>
  <c r="S31"/>
  <c r="R31"/>
  <c r="Q31"/>
  <c r="P31"/>
  <c r="O31"/>
  <c r="N31"/>
  <c r="M31"/>
  <c r="L31"/>
  <c r="K31"/>
  <c r="J31"/>
  <c r="I31"/>
  <c r="H31"/>
  <c r="G31"/>
  <c r="F31"/>
  <c r="E31"/>
  <c r="D31"/>
  <c r="C31"/>
  <c r="Q30"/>
  <c r="N30"/>
  <c r="J30"/>
  <c r="G30"/>
  <c r="D30"/>
  <c r="Q29"/>
  <c r="N29"/>
  <c r="J29"/>
  <c r="G29"/>
  <c r="D29"/>
  <c r="Q28"/>
  <c r="N28"/>
  <c r="J28"/>
  <c r="G28"/>
  <c r="D28"/>
  <c r="Q27"/>
  <c r="N27"/>
  <c r="J27"/>
  <c r="G27"/>
  <c r="D27"/>
  <c r="Q26"/>
  <c r="N26"/>
  <c r="J26"/>
  <c r="G26"/>
  <c r="D26"/>
  <c r="Q25"/>
  <c r="N25"/>
  <c r="J25"/>
  <c r="G25"/>
  <c r="D25"/>
  <c r="S24"/>
  <c r="R24"/>
  <c r="Q24"/>
  <c r="P24"/>
  <c r="O24"/>
  <c r="N24"/>
  <c r="M24"/>
  <c r="L24"/>
  <c r="K24"/>
  <c r="J24"/>
  <c r="I24"/>
  <c r="H24"/>
  <c r="G24"/>
  <c r="F24"/>
  <c r="E24"/>
  <c r="D24"/>
  <c r="C24"/>
  <c r="Q23"/>
  <c r="N23"/>
  <c r="J23"/>
  <c r="G23"/>
  <c r="D23"/>
  <c r="Q22"/>
  <c r="N22"/>
  <c r="J22"/>
  <c r="G22"/>
  <c r="D22"/>
  <c r="Q21"/>
  <c r="N21"/>
  <c r="J21"/>
  <c r="G21"/>
  <c r="D21"/>
  <c r="Q20"/>
  <c r="N20"/>
  <c r="J20"/>
  <c r="G20"/>
  <c r="D20"/>
  <c r="Q19"/>
  <c r="N19"/>
  <c r="J19"/>
  <c r="G19"/>
  <c r="D19"/>
  <c r="S18"/>
  <c r="R18"/>
  <c r="Q18"/>
  <c r="P18"/>
  <c r="O18"/>
  <c r="N18"/>
  <c r="M18"/>
  <c r="L18"/>
  <c r="K18"/>
  <c r="J18"/>
  <c r="I18"/>
  <c r="H18"/>
  <c r="G18"/>
  <c r="F18"/>
  <c r="E18"/>
  <c r="D18"/>
  <c r="C18"/>
  <c r="S17"/>
  <c r="R17"/>
  <c r="Q17"/>
  <c r="P17"/>
  <c r="O17"/>
  <c r="N17"/>
  <c r="M17"/>
  <c r="L17"/>
  <c r="K17"/>
  <c r="J17"/>
  <c r="I17"/>
  <c r="H17"/>
  <c r="G17"/>
  <c r="F17"/>
  <c r="E17"/>
  <c r="D17"/>
  <c r="C17"/>
  <c r="K13" i="6" l="1"/>
  <c r="K14"/>
  <c r="K15"/>
  <c r="K12"/>
</calcChain>
</file>

<file path=xl/sharedStrings.xml><?xml version="1.0" encoding="utf-8"?>
<sst xmlns="http://schemas.openxmlformats.org/spreadsheetml/2006/main" count="118" uniqueCount="89">
  <si>
    <t>План мероприятий по переселению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</si>
  <si>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</si>
  <si>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</si>
  <si>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Всего</t>
  </si>
  <si>
    <t>в том числе:</t>
  </si>
  <si>
    <t>кв.м</t>
  </si>
  <si>
    <t>руб.</t>
  </si>
  <si>
    <t>к региональной программе «Адресная программа Тверской области</t>
  </si>
  <si>
    <t xml:space="preserve">Показатели </t>
  </si>
  <si>
    <t xml:space="preserve">Этапы </t>
  </si>
  <si>
    <t xml:space="preserve">I </t>
  </si>
  <si>
    <t xml:space="preserve">II </t>
  </si>
  <si>
    <t xml:space="preserve">III </t>
  </si>
  <si>
    <t xml:space="preserve">IV </t>
  </si>
  <si>
    <t xml:space="preserve">V </t>
  </si>
  <si>
    <t xml:space="preserve">VI </t>
  </si>
  <si>
    <t xml:space="preserve">Итого </t>
  </si>
  <si>
    <t xml:space="preserve">2019 - 2020 </t>
  </si>
  <si>
    <t xml:space="preserve">2020-2021 </t>
  </si>
  <si>
    <t xml:space="preserve">2021-2022 </t>
  </si>
  <si>
    <t xml:space="preserve">2022-2023 </t>
  </si>
  <si>
    <t xml:space="preserve">2023-2024 </t>
  </si>
  <si>
    <t xml:space="preserve">2024-2025 </t>
  </si>
  <si>
    <t>Финансирование:</t>
  </si>
  <si>
    <r>
      <t xml:space="preserve">Количество граждан, расселенных из аварийного жилого фонда, </t>
    </r>
    <r>
      <rPr>
        <sz val="13"/>
        <color rgb="FF000000"/>
        <rFont val="Times New Roman"/>
        <family val="1"/>
        <charset val="204"/>
      </rPr>
      <t>(тыс. чел.)</t>
    </r>
  </si>
  <si>
    <r>
      <t xml:space="preserve">Площадь </t>
    </r>
    <r>
      <rPr>
        <sz val="13"/>
        <color rgb="FF000000"/>
        <rFont val="Times New Roman"/>
        <family val="1"/>
        <charset val="204"/>
      </rPr>
      <t>(тыс.кв.м)</t>
    </r>
  </si>
  <si>
    <r>
      <t>средства Фонда</t>
    </r>
    <r>
      <rPr>
        <sz val="13"/>
        <color rgb="FF000000"/>
        <rFont val="Times New Roman"/>
        <family val="1"/>
        <charset val="204"/>
      </rPr>
      <t xml:space="preserve"> (млн.руб., 97 %)</t>
    </r>
  </si>
  <si>
    <r>
      <t xml:space="preserve">средства ОБ </t>
    </r>
    <r>
      <rPr>
        <sz val="13"/>
        <color rgb="FF000000"/>
        <rFont val="Times New Roman"/>
        <family val="1"/>
        <charset val="204"/>
      </rPr>
      <t>(млн.руб., 3 %)</t>
    </r>
  </si>
  <si>
    <r>
      <t xml:space="preserve">средства ОБ на оплату превышения предоставляемой площади </t>
    </r>
    <r>
      <rPr>
        <sz val="13"/>
        <color rgb="FF000000"/>
        <rFont val="Times New Roman"/>
        <family val="1"/>
        <charset val="204"/>
      </rPr>
      <t>(млн.руб.)</t>
    </r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</si>
  <si>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</si>
  <si>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</si>
  <si>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</si>
  <si>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</si>
  <si>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</si>
  <si>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</si>
  <si>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 том числе</t>
  </si>
  <si>
    <t>Собственность граждан</t>
  </si>
  <si>
    <t>Муниципальная собственность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</si>
  <si>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</si>
  <si>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</si>
  <si>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</si>
  <si>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местного бюджета</t>
  </si>
  <si>
    <t>за счет переселения граждан по договору о развитии застроенной территории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</si>
  <si>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</si>
  <si>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</si>
  <si>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чел.</t>
  </si>
  <si>
    <t>ед.</t>
  </si>
  <si>
    <t>Приложение 2</t>
  </si>
  <si>
    <t>за счет средств бюджета субъекта Российской Федерации</t>
  </si>
  <si>
    <t>к постановлению Правительства Тверской области</t>
  </si>
  <si>
    <t>от                               №</t>
  </si>
  <si>
    <t>«Приложение 2</t>
  </si>
  <si>
    <t>Всего:</t>
  </si>
  <si>
    <t>Всего по этапу 2019 года</t>
  </si>
  <si>
    <t>Всего по этапу 2020 года</t>
  </si>
  <si>
    <t>Всего по этапу 2021 года</t>
  </si>
  <si>
    <t>Всего по этапу 2022 года</t>
  </si>
  <si>
    <t>Всего по этапу 2023 года</t>
  </si>
  <si>
    <t>Всего по этапу 2024 года</t>
  </si>
  <si>
    <t>за счет средств иных лиц (инвестора по ДРЗТ)</t>
  </si>
  <si>
    <r>
      <t xml:space="preserve">Всего по </t>
    </r>
    <r>
      <rPr>
        <sz val="16"/>
        <color rgb="FF000000"/>
        <rFont val="Times New Roman"/>
        <family val="1"/>
        <charset val="204"/>
      </rPr>
      <t xml:space="preserve"> программе переселения, в рамках которой предусмотрено финансирование за счет средств Фонда</t>
    </r>
    <r>
      <rPr>
        <sz val="16"/>
        <color rgb="FF000000"/>
        <rFont val="Times New Roman"/>
        <family val="1"/>
        <charset val="204"/>
      </rPr>
      <t>. в т.ч.:</t>
    </r>
  </si>
  <si>
    <t>Итого по Городу  Ржеву</t>
  </si>
  <si>
    <t>Итого по Городу Торжку</t>
  </si>
  <si>
    <t>Итого по Городу Кимры</t>
  </si>
  <si>
    <t>Итого по Осташковскому  городскому округу</t>
  </si>
  <si>
    <t>Итого по Городу Твери</t>
  </si>
  <si>
    <t>Итого по Нелидовскому городскому округу</t>
  </si>
  <si>
    <t xml:space="preserve"> по переселению граждан из аварийного жилищного фонда на 2019-2025 годы»</t>
  </si>
  <si>
    <t>Итого по Вышневолоцкому городскому округу</t>
  </si>
  <si>
    <t xml:space="preserve">Итого по Селижаровскому району </t>
  </si>
  <si>
    <t>Итого по Бежецкому району</t>
  </si>
  <si>
    <t>Итого по Зубцовскому району</t>
  </si>
  <si>
    <t>Итого по Калининскому району</t>
  </si>
  <si>
    <t>Итого по Калязинскому  району</t>
  </si>
  <si>
    <t>Итого по Ржевскому  району</t>
  </si>
  <si>
    <t>Итого по Сандовскому району</t>
  </si>
  <si>
    <t>Итого по Старицкому району</t>
  </si>
  <si>
    <t>Итого по Торопецкому району</t>
  </si>
  <si>
    <t>Итого по Конаковскому району</t>
  </si>
  <si>
    <t>Итого по Спировскому  району</t>
  </si>
  <si>
    <t>Итого по Андреапольскому району</t>
  </si>
  <si>
    <t>Итого по Бологовский район</t>
  </si>
  <si>
    <t>Итого по Жарковскому району</t>
  </si>
  <si>
    <t>Итого по Торжокскому  району</t>
  </si>
  <si>
    <t>Итого по Максатихинскому району</t>
  </si>
  <si>
    <t>Итого по Сонковскому району</t>
  </si>
  <si>
    <t>Итого по Бельскому району</t>
  </si>
  <si>
    <t>Итого по Кашинскому городскому округу</t>
  </si>
  <si>
    <t>Примечание: 
в целях настоящего приложения этапы реализуются:
этап 2019 года - с 1 апреля 2019 года до 31 декабря  2020 года; 
этап 2020 года – с 1 января 2020 года до 31 декабря 2021 года;
этап 2021года – с 1 января 2021 года до 31 декабря 2022 года;
этап 2022 года –  с 1 января 2022 года до 31 декабря 2023 года;
этап 2023 года – с 1 января 2023 года до 31 декабря 2024 года;
этап 2024 года –  с 1 января 2024 года до 1 сентября  2025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Финансирование Программы в размере 421 305 644,60 рублей для оплаты площади, превышающей площадь изымаемого помещения, осуществляется при наличии бюджетных ассигнований, предусмотренных в законе об областном бюджете Тверской области на соответствующий финансовый год и на плановый период. »;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</si>
</sst>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DBEEF4"/>
        <bgColor indexed="64"/>
      </patternFill>
    </fill>
    <fill>
      <patternFill patternType="solid">
        <fgColor rgb="FFF2DCDB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0" fontId="7" fillId="2" borderId="0"/>
  </cellStyleXfs>
  <cellXfs count="57"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 readingOrder="1"/>
    </xf>
    <xf numFmtId="164" fontId="5" fillId="4" borderId="5" xfId="0" applyNumberFormat="1" applyFont="1" applyFill="1" applyBorder="1" applyAlignment="1">
      <alignment horizontal="center" vertical="center" wrapText="1" readingOrder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3" fillId="0" borderId="0" xfId="0" applyFont="1" applyFill="1" applyAlignment="1">
      <alignment wrapText="1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2" borderId="0" xfId="0" applyFont="1" applyFill="1" applyAlignment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/>
    </xf>
    <xf numFmtId="3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3" fontId="8" fillId="2" borderId="1" xfId="0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5"/>
  <sheetViews>
    <sheetView tabSelected="1" view="pageLayout" topLeftCell="A4" zoomScale="51" zoomScaleSheetLayoutView="80" zoomScalePageLayoutView="51" workbookViewId="0">
      <selection activeCell="N68" sqref="N68"/>
    </sheetView>
  </sheetViews>
  <sheetFormatPr defaultColWidth="8.85546875" defaultRowHeight="15"/>
  <cols>
    <col min="1" max="1" width="4.7109375" style="12" customWidth="1"/>
    <col min="2" max="2" width="46.42578125" style="15" customWidth="1"/>
    <col min="3" max="3" width="20.7109375" style="12" customWidth="1"/>
    <col min="4" max="4" width="14.140625" style="12" customWidth="1"/>
    <col min="5" max="6" width="20.7109375" style="12" customWidth="1"/>
    <col min="7" max="7" width="17.7109375" style="12" customWidth="1"/>
    <col min="8" max="9" width="20.7109375" style="12" customWidth="1"/>
    <col min="10" max="10" width="23.85546875" style="12" customWidth="1"/>
    <col min="11" max="11" width="24.85546875" style="12" customWidth="1"/>
    <col min="12" max="13" width="20.7109375" style="12" customWidth="1"/>
    <col min="14" max="14" width="16.28515625" style="12" customWidth="1"/>
    <col min="15" max="16" width="20.7109375" style="12" customWidth="1"/>
    <col min="17" max="17" width="15.28515625" style="12" customWidth="1"/>
    <col min="18" max="19" width="20.7109375" style="12" customWidth="1"/>
    <col min="20" max="16384" width="8.85546875" style="12"/>
  </cols>
  <sheetData>
    <row r="1" spans="1:20" ht="35.25" customHeight="1">
      <c r="P1" s="44" t="s">
        <v>47</v>
      </c>
      <c r="Q1" s="44"/>
      <c r="R1" s="44"/>
      <c r="S1" s="44"/>
      <c r="T1" s="30"/>
    </row>
    <row r="2" spans="1:20" ht="33" customHeight="1">
      <c r="N2" s="32"/>
      <c r="O2" s="32"/>
      <c r="P2" s="44" t="s">
        <v>49</v>
      </c>
      <c r="Q2" s="44"/>
      <c r="R2" s="44"/>
      <c r="S2" s="44"/>
      <c r="T2" s="32"/>
    </row>
    <row r="3" spans="1:20" ht="25.5" customHeight="1">
      <c r="N3" s="32"/>
      <c r="O3" s="32"/>
      <c r="P3" s="44" t="s">
        <v>50</v>
      </c>
      <c r="Q3" s="44"/>
      <c r="R3" s="44"/>
      <c r="S3" s="44"/>
      <c r="T3" s="30"/>
    </row>
    <row r="4" spans="1:20" ht="23.25" customHeight="1">
      <c r="B4" s="12"/>
      <c r="D4" s="13"/>
      <c r="E4" s="14"/>
      <c r="F4" s="14"/>
      <c r="P4" s="45" t="s">
        <v>51</v>
      </c>
      <c r="Q4" s="45"/>
      <c r="R4" s="45"/>
      <c r="S4" s="45"/>
      <c r="T4" s="29"/>
    </row>
    <row r="5" spans="1:20" ht="32.25" customHeight="1">
      <c r="B5" s="12"/>
      <c r="D5" s="13"/>
      <c r="E5" s="14"/>
      <c r="F5" s="14"/>
      <c r="N5" s="33"/>
      <c r="O5" s="33"/>
      <c r="P5" s="38" t="s">
        <v>7</v>
      </c>
      <c r="Q5" s="38"/>
      <c r="R5" s="38"/>
      <c r="S5" s="38"/>
      <c r="T5" s="34"/>
    </row>
    <row r="6" spans="1:20" ht="24" customHeight="1">
      <c r="B6" s="12"/>
      <c r="D6" s="13"/>
      <c r="E6" s="14"/>
      <c r="F6" s="14"/>
      <c r="N6" s="33"/>
      <c r="O6" s="33"/>
      <c r="P6" s="38" t="s">
        <v>67</v>
      </c>
      <c r="Q6" s="38"/>
      <c r="R6" s="38"/>
      <c r="S6" s="38"/>
      <c r="T6" s="34"/>
    </row>
    <row r="7" spans="1:20" ht="28.5" customHeight="1">
      <c r="B7" s="12"/>
      <c r="D7" s="13"/>
      <c r="E7" s="14"/>
      <c r="F7" s="14"/>
      <c r="N7" s="38"/>
      <c r="O7" s="38"/>
      <c r="P7" s="38"/>
      <c r="Q7" s="38"/>
      <c r="R7" s="31"/>
      <c r="S7" s="31"/>
      <c r="T7" s="34"/>
    </row>
    <row r="8" spans="1:20">
      <c r="Q8" s="50"/>
      <c r="R8" s="50"/>
      <c r="S8" s="50"/>
    </row>
    <row r="9" spans="1:20">
      <c r="Q9" s="50"/>
      <c r="R9" s="50"/>
      <c r="S9" s="50"/>
    </row>
    <row r="10" spans="1:20" ht="18.75" customHeight="1">
      <c r="A10" s="21"/>
      <c r="B10" s="47" t="s">
        <v>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</row>
    <row r="12" spans="1:20" ht="50.1" customHeight="1">
      <c r="A12" s="39" t="s">
        <v>1</v>
      </c>
      <c r="B12" s="42" t="s">
        <v>2</v>
      </c>
      <c r="C12" s="42" t="s">
        <v>29</v>
      </c>
      <c r="D12" s="42" t="s">
        <v>30</v>
      </c>
      <c r="E12" s="42"/>
      <c r="F12" s="42"/>
      <c r="G12" s="42" t="s">
        <v>31</v>
      </c>
      <c r="H12" s="42"/>
      <c r="I12" s="42"/>
      <c r="J12" s="42" t="s">
        <v>32</v>
      </c>
      <c r="K12" s="42"/>
      <c r="L12" s="42"/>
      <c r="M12" s="42"/>
      <c r="N12" s="42" t="s">
        <v>33</v>
      </c>
      <c r="O12" s="42"/>
      <c r="P12" s="42"/>
      <c r="Q12" s="42" t="s">
        <v>34</v>
      </c>
      <c r="R12" s="42"/>
      <c r="S12" s="42"/>
    </row>
    <row r="13" spans="1:20" ht="27.75" customHeight="1">
      <c r="A13" s="40"/>
      <c r="B13" s="42"/>
      <c r="C13" s="42"/>
      <c r="D13" s="43" t="s">
        <v>3</v>
      </c>
      <c r="E13" s="43" t="s">
        <v>35</v>
      </c>
      <c r="F13" s="43"/>
      <c r="G13" s="43" t="s">
        <v>3</v>
      </c>
      <c r="H13" s="43" t="s">
        <v>35</v>
      </c>
      <c r="I13" s="43"/>
      <c r="J13" s="43" t="s">
        <v>52</v>
      </c>
      <c r="K13" s="43" t="s">
        <v>4</v>
      </c>
      <c r="L13" s="43"/>
      <c r="M13" s="43"/>
      <c r="N13" s="42" t="s">
        <v>52</v>
      </c>
      <c r="O13" s="42" t="s">
        <v>4</v>
      </c>
      <c r="P13" s="42"/>
      <c r="Q13" s="42" t="s">
        <v>52</v>
      </c>
      <c r="R13" s="42" t="s">
        <v>4</v>
      </c>
      <c r="S13" s="42"/>
    </row>
    <row r="14" spans="1:20" ht="123" customHeight="1">
      <c r="A14" s="40"/>
      <c r="B14" s="42"/>
      <c r="C14" s="42"/>
      <c r="D14" s="43"/>
      <c r="E14" s="25" t="s">
        <v>36</v>
      </c>
      <c r="F14" s="25" t="s">
        <v>37</v>
      </c>
      <c r="G14" s="43"/>
      <c r="H14" s="25" t="s">
        <v>38</v>
      </c>
      <c r="I14" s="25" t="s">
        <v>39</v>
      </c>
      <c r="J14" s="43"/>
      <c r="K14" s="25" t="s">
        <v>40</v>
      </c>
      <c r="L14" s="25" t="s">
        <v>48</v>
      </c>
      <c r="M14" s="25" t="s">
        <v>41</v>
      </c>
      <c r="N14" s="42"/>
      <c r="O14" s="25" t="s">
        <v>42</v>
      </c>
      <c r="P14" s="25" t="s">
        <v>43</v>
      </c>
      <c r="Q14" s="42"/>
      <c r="R14" s="25" t="s">
        <v>44</v>
      </c>
      <c r="S14" s="25" t="s">
        <v>59</v>
      </c>
    </row>
    <row r="15" spans="1:20" ht="19.899999999999999" customHeight="1">
      <c r="A15" s="41"/>
      <c r="B15" s="42"/>
      <c r="C15" s="26" t="s">
        <v>45</v>
      </c>
      <c r="D15" s="26" t="s">
        <v>46</v>
      </c>
      <c r="E15" s="26" t="s">
        <v>46</v>
      </c>
      <c r="F15" s="26" t="s">
        <v>46</v>
      </c>
      <c r="G15" s="26" t="s">
        <v>5</v>
      </c>
      <c r="H15" s="26" t="s">
        <v>5</v>
      </c>
      <c r="I15" s="26" t="s">
        <v>5</v>
      </c>
      <c r="J15" s="26" t="s">
        <v>6</v>
      </c>
      <c r="K15" s="26" t="s">
        <v>6</v>
      </c>
      <c r="L15" s="26" t="s">
        <v>6</v>
      </c>
      <c r="M15" s="26" t="s">
        <v>6</v>
      </c>
      <c r="N15" s="25" t="s">
        <v>6</v>
      </c>
      <c r="O15" s="26" t="s">
        <v>6</v>
      </c>
      <c r="P15" s="25" t="s">
        <v>6</v>
      </c>
      <c r="Q15" s="25" t="s">
        <v>6</v>
      </c>
      <c r="R15" s="25" t="s">
        <v>6</v>
      </c>
      <c r="S15" s="25" t="s">
        <v>6</v>
      </c>
    </row>
    <row r="16" spans="1:20" ht="25.15" customHeight="1">
      <c r="A16" s="26">
        <v>1</v>
      </c>
      <c r="B16" s="25">
        <v>2</v>
      </c>
      <c r="C16" s="26">
        <v>3</v>
      </c>
      <c r="D16" s="26">
        <v>4</v>
      </c>
      <c r="E16" s="26">
        <v>5</v>
      </c>
      <c r="F16" s="26">
        <v>6</v>
      </c>
      <c r="G16" s="26">
        <v>7</v>
      </c>
      <c r="H16" s="26">
        <v>8</v>
      </c>
      <c r="I16" s="26">
        <v>9</v>
      </c>
      <c r="J16" s="26">
        <v>10</v>
      </c>
      <c r="K16" s="26">
        <v>11</v>
      </c>
      <c r="L16" s="26">
        <v>12</v>
      </c>
      <c r="M16" s="26">
        <v>13</v>
      </c>
      <c r="N16" s="25">
        <v>14</v>
      </c>
      <c r="O16" s="26">
        <v>15</v>
      </c>
      <c r="P16" s="25">
        <v>16</v>
      </c>
      <c r="Q16" s="25">
        <v>17</v>
      </c>
      <c r="R16" s="25">
        <v>18</v>
      </c>
      <c r="S16" s="25">
        <v>19</v>
      </c>
    </row>
    <row r="17" spans="1:19" ht="105.75" customHeight="1">
      <c r="A17" s="28"/>
      <c r="B17" s="27" t="s">
        <v>60</v>
      </c>
      <c r="C17" s="35">
        <f t="shared" ref="C17:S17" si="0">SUM(C18,C24,C31,C35,C44,C52)</f>
        <v>4752</v>
      </c>
      <c r="D17" s="35">
        <f t="shared" si="0"/>
        <v>2200</v>
      </c>
      <c r="E17" s="35">
        <f t="shared" si="0"/>
        <v>1350</v>
      </c>
      <c r="F17" s="35">
        <f t="shared" si="0"/>
        <v>850</v>
      </c>
      <c r="G17" s="36">
        <f t="shared" si="0"/>
        <v>84431.19</v>
      </c>
      <c r="H17" s="36">
        <f t="shared" si="0"/>
        <v>53769.700000000004</v>
      </c>
      <c r="I17" s="36">
        <f t="shared" si="0"/>
        <v>30661.489999999998</v>
      </c>
      <c r="J17" s="36">
        <f t="shared" si="0"/>
        <v>3780400538.75</v>
      </c>
      <c r="K17" s="36">
        <f t="shared" si="0"/>
        <v>3258295805.1199999</v>
      </c>
      <c r="L17" s="36">
        <f t="shared" si="0"/>
        <v>522104733.63</v>
      </c>
      <c r="M17" s="36">
        <f t="shared" si="0"/>
        <v>0</v>
      </c>
      <c r="N17" s="36">
        <f t="shared" si="0"/>
        <v>0</v>
      </c>
      <c r="O17" s="36">
        <f t="shared" si="0"/>
        <v>0</v>
      </c>
      <c r="P17" s="36">
        <f t="shared" si="0"/>
        <v>0</v>
      </c>
      <c r="Q17" s="36">
        <f t="shared" si="0"/>
        <v>0</v>
      </c>
      <c r="R17" s="36">
        <f t="shared" si="0"/>
        <v>0</v>
      </c>
      <c r="S17" s="36">
        <f t="shared" si="0"/>
        <v>0</v>
      </c>
    </row>
    <row r="18" spans="1:19" ht="26.25" customHeight="1">
      <c r="A18" s="28"/>
      <c r="B18" s="27" t="s">
        <v>53</v>
      </c>
      <c r="C18" s="35">
        <f t="shared" ref="C18:S18" si="1">SUM(C19:C23)</f>
        <v>411</v>
      </c>
      <c r="D18" s="35">
        <f t="shared" si="1"/>
        <v>190</v>
      </c>
      <c r="E18" s="35">
        <f t="shared" si="1"/>
        <v>105</v>
      </c>
      <c r="F18" s="35">
        <f t="shared" si="1"/>
        <v>85</v>
      </c>
      <c r="G18" s="36">
        <f t="shared" si="1"/>
        <v>6198.76</v>
      </c>
      <c r="H18" s="36">
        <f t="shared" si="1"/>
        <v>3475.1299999999997</v>
      </c>
      <c r="I18" s="36">
        <f t="shared" si="1"/>
        <v>2723.63</v>
      </c>
      <c r="J18" s="36">
        <f t="shared" si="1"/>
        <v>298233532.05000001</v>
      </c>
      <c r="K18" s="36">
        <f t="shared" si="1"/>
        <v>239211804.22000003</v>
      </c>
      <c r="L18" s="36">
        <f t="shared" si="1"/>
        <v>59021727.829999998</v>
      </c>
      <c r="M18" s="36">
        <f t="shared" si="1"/>
        <v>0</v>
      </c>
      <c r="N18" s="36">
        <f t="shared" si="1"/>
        <v>0</v>
      </c>
      <c r="O18" s="36">
        <f t="shared" si="1"/>
        <v>0</v>
      </c>
      <c r="P18" s="36">
        <f t="shared" si="1"/>
        <v>0</v>
      </c>
      <c r="Q18" s="36">
        <f t="shared" si="1"/>
        <v>0</v>
      </c>
      <c r="R18" s="36">
        <f t="shared" si="1"/>
        <v>0</v>
      </c>
      <c r="S18" s="36">
        <f t="shared" si="1"/>
        <v>0</v>
      </c>
    </row>
    <row r="19" spans="1:19" ht="20.25">
      <c r="A19" s="28">
        <v>1</v>
      </c>
      <c r="B19" s="27" t="s">
        <v>61</v>
      </c>
      <c r="C19" s="35">
        <v>128</v>
      </c>
      <c r="D19" s="35">
        <f>E19+F19</f>
        <v>60</v>
      </c>
      <c r="E19" s="35">
        <v>10</v>
      </c>
      <c r="F19" s="35">
        <v>50</v>
      </c>
      <c r="G19" s="36">
        <f>H19+I19</f>
        <v>2011.5300000000002</v>
      </c>
      <c r="H19" s="36">
        <v>459.4</v>
      </c>
      <c r="I19" s="36">
        <v>1552.13</v>
      </c>
      <c r="J19" s="36">
        <f>K19+L19+M19</f>
        <v>96412184.050000012</v>
      </c>
      <c r="K19" s="36">
        <v>77620527.040000007</v>
      </c>
      <c r="L19" s="36">
        <v>18791657.010000002</v>
      </c>
      <c r="M19" s="36">
        <v>0</v>
      </c>
      <c r="N19" s="36">
        <f>O19+P19</f>
        <v>0</v>
      </c>
      <c r="O19" s="36">
        <v>0</v>
      </c>
      <c r="P19" s="36">
        <v>0</v>
      </c>
      <c r="Q19" s="36">
        <f>R19+S19</f>
        <v>0</v>
      </c>
      <c r="R19" s="36">
        <v>0</v>
      </c>
      <c r="S19" s="36">
        <v>0</v>
      </c>
    </row>
    <row r="20" spans="1:19" ht="20.25">
      <c r="A20" s="28">
        <v>2</v>
      </c>
      <c r="B20" s="27" t="s">
        <v>62</v>
      </c>
      <c r="C20" s="35">
        <v>62</v>
      </c>
      <c r="D20" s="35">
        <f>E20+F20</f>
        <v>25</v>
      </c>
      <c r="E20" s="35">
        <v>17</v>
      </c>
      <c r="F20" s="35">
        <v>8</v>
      </c>
      <c r="G20" s="36">
        <f>H20+I20</f>
        <v>810.83</v>
      </c>
      <c r="H20" s="36">
        <v>531.33000000000004</v>
      </c>
      <c r="I20" s="36">
        <v>279.5</v>
      </c>
      <c r="J20" s="36">
        <f>K20+L20+M20</f>
        <v>37000050</v>
      </c>
      <c r="K20" s="36">
        <v>31291105.399999999</v>
      </c>
      <c r="L20" s="36">
        <v>5708944.5999999996</v>
      </c>
      <c r="M20" s="36">
        <v>0</v>
      </c>
      <c r="N20" s="36">
        <f>O20+P20</f>
        <v>0</v>
      </c>
      <c r="O20" s="36">
        <v>0</v>
      </c>
      <c r="P20" s="36">
        <v>0</v>
      </c>
      <c r="Q20" s="36">
        <f>R20+S20</f>
        <v>0</v>
      </c>
      <c r="R20" s="36">
        <v>0</v>
      </c>
      <c r="S20" s="36">
        <v>0</v>
      </c>
    </row>
    <row r="21" spans="1:19" ht="47.25" customHeight="1">
      <c r="A21" s="28">
        <v>3</v>
      </c>
      <c r="B21" s="27" t="s">
        <v>71</v>
      </c>
      <c r="C21" s="35">
        <v>81</v>
      </c>
      <c r="D21" s="35">
        <f>E21+F21</f>
        <v>28</v>
      </c>
      <c r="E21" s="35">
        <v>19</v>
      </c>
      <c r="F21" s="35">
        <v>9</v>
      </c>
      <c r="G21" s="36">
        <f>H21+I21</f>
        <v>948.7</v>
      </c>
      <c r="H21" s="36">
        <v>682</v>
      </c>
      <c r="I21" s="36">
        <v>266.7</v>
      </c>
      <c r="J21" s="36">
        <f>K21+L21+M21</f>
        <v>42343175.5</v>
      </c>
      <c r="K21" s="36">
        <v>36611708.619999997</v>
      </c>
      <c r="L21" s="36">
        <v>5731466.8799999999</v>
      </c>
      <c r="M21" s="36">
        <v>0</v>
      </c>
      <c r="N21" s="36">
        <f>O21+P21</f>
        <v>0</v>
      </c>
      <c r="O21" s="36">
        <v>0</v>
      </c>
      <c r="P21" s="36">
        <v>0</v>
      </c>
      <c r="Q21" s="36">
        <f>R21+S21</f>
        <v>0</v>
      </c>
      <c r="R21" s="36">
        <v>0</v>
      </c>
      <c r="S21" s="36">
        <v>0</v>
      </c>
    </row>
    <row r="22" spans="1:19" ht="46.5" customHeight="1">
      <c r="A22" s="28">
        <v>4</v>
      </c>
      <c r="B22" s="27" t="s">
        <v>78</v>
      </c>
      <c r="C22" s="35">
        <v>65</v>
      </c>
      <c r="D22" s="35">
        <f>E22+F22</f>
        <v>23</v>
      </c>
      <c r="E22" s="35">
        <v>16</v>
      </c>
      <c r="F22" s="35">
        <v>7</v>
      </c>
      <c r="G22" s="36">
        <f>H22+I22</f>
        <v>1026.1999999999998</v>
      </c>
      <c r="H22" s="36">
        <v>721.8</v>
      </c>
      <c r="I22" s="36">
        <v>304.39999999999998</v>
      </c>
      <c r="J22" s="36">
        <f>K22+L22+M22</f>
        <v>42955864.5</v>
      </c>
      <c r="K22" s="36">
        <v>39602545.990000002</v>
      </c>
      <c r="L22" s="36">
        <v>3353318.51</v>
      </c>
      <c r="M22" s="36">
        <v>0</v>
      </c>
      <c r="N22" s="36">
        <f>O22+P22</f>
        <v>0</v>
      </c>
      <c r="O22" s="36">
        <v>0</v>
      </c>
      <c r="P22" s="36">
        <v>0</v>
      </c>
      <c r="Q22" s="36">
        <f>R22+S22</f>
        <v>0</v>
      </c>
      <c r="R22" s="36">
        <v>0</v>
      </c>
      <c r="S22" s="36">
        <v>0</v>
      </c>
    </row>
    <row r="23" spans="1:19" ht="43.9" customHeight="1">
      <c r="A23" s="28">
        <v>5</v>
      </c>
      <c r="B23" s="27" t="s">
        <v>77</v>
      </c>
      <c r="C23" s="35">
        <v>75</v>
      </c>
      <c r="D23" s="35">
        <f>E23+F23</f>
        <v>54</v>
      </c>
      <c r="E23" s="35">
        <v>43</v>
      </c>
      <c r="F23" s="35">
        <v>11</v>
      </c>
      <c r="G23" s="36">
        <f>H23+I23</f>
        <v>1401.5</v>
      </c>
      <c r="H23" s="36">
        <v>1080.5999999999999</v>
      </c>
      <c r="I23" s="36">
        <v>320.89999999999998</v>
      </c>
      <c r="J23" s="36">
        <f>K23+L23+M23</f>
        <v>79522258</v>
      </c>
      <c r="K23" s="36">
        <v>54085917.170000002</v>
      </c>
      <c r="L23" s="36">
        <v>25436340.829999998</v>
      </c>
      <c r="M23" s="36">
        <v>0</v>
      </c>
      <c r="N23" s="36">
        <f>O23+P23</f>
        <v>0</v>
      </c>
      <c r="O23" s="36">
        <v>0</v>
      </c>
      <c r="P23" s="36">
        <v>0</v>
      </c>
      <c r="Q23" s="36">
        <f>R23+S23</f>
        <v>0</v>
      </c>
      <c r="R23" s="36">
        <v>0</v>
      </c>
      <c r="S23" s="36">
        <v>0</v>
      </c>
    </row>
    <row r="24" spans="1:19" ht="20.25">
      <c r="A24" s="28"/>
      <c r="B24" s="27" t="s">
        <v>54</v>
      </c>
      <c r="C24" s="35">
        <f t="shared" ref="C24:S24" si="2">SUM(C25:C30)</f>
        <v>485</v>
      </c>
      <c r="D24" s="35">
        <f t="shared" si="2"/>
        <v>232</v>
      </c>
      <c r="E24" s="35">
        <f t="shared" si="2"/>
        <v>123</v>
      </c>
      <c r="F24" s="35">
        <f t="shared" si="2"/>
        <v>109</v>
      </c>
      <c r="G24" s="36">
        <f t="shared" si="2"/>
        <v>8230.8700000000008</v>
      </c>
      <c r="H24" s="36">
        <f t="shared" si="2"/>
        <v>4633.8</v>
      </c>
      <c r="I24" s="36">
        <f t="shared" si="2"/>
        <v>3597.0699999999997</v>
      </c>
      <c r="J24" s="36">
        <f t="shared" si="2"/>
        <v>371769738.94999999</v>
      </c>
      <c r="K24" s="36">
        <f t="shared" si="2"/>
        <v>317639664.39999998</v>
      </c>
      <c r="L24" s="36">
        <f t="shared" si="2"/>
        <v>54130074.549999997</v>
      </c>
      <c r="M24" s="36">
        <f t="shared" si="2"/>
        <v>0</v>
      </c>
      <c r="N24" s="36">
        <f t="shared" si="2"/>
        <v>0</v>
      </c>
      <c r="O24" s="36">
        <f t="shared" si="2"/>
        <v>0</v>
      </c>
      <c r="P24" s="36">
        <f t="shared" si="2"/>
        <v>0</v>
      </c>
      <c r="Q24" s="36">
        <f t="shared" si="2"/>
        <v>0</v>
      </c>
      <c r="R24" s="36">
        <f t="shared" si="2"/>
        <v>0</v>
      </c>
      <c r="S24" s="36">
        <f t="shared" si="2"/>
        <v>0</v>
      </c>
    </row>
    <row r="25" spans="1:19" ht="36" customHeight="1">
      <c r="A25" s="28">
        <v>1</v>
      </c>
      <c r="B25" s="27" t="s">
        <v>61</v>
      </c>
      <c r="C25" s="35">
        <v>162</v>
      </c>
      <c r="D25" s="35">
        <f t="shared" ref="D25:D30" si="3">E25+F25</f>
        <v>69</v>
      </c>
      <c r="E25" s="35">
        <v>9</v>
      </c>
      <c r="F25" s="35">
        <v>60</v>
      </c>
      <c r="G25" s="36">
        <f t="shared" ref="G25:G30" si="4">H25+I25</f>
        <v>2136.17</v>
      </c>
      <c r="H25" s="36">
        <v>261.60000000000002</v>
      </c>
      <c r="I25" s="36">
        <v>1874.57</v>
      </c>
      <c r="J25" s="36">
        <f t="shared" ref="J25:J30" si="5">K25+L25+M25</f>
        <v>99095284.450000003</v>
      </c>
      <c r="K25" s="36">
        <v>82436354.090000004</v>
      </c>
      <c r="L25" s="36">
        <v>16658930.359999999</v>
      </c>
      <c r="M25" s="36">
        <v>0</v>
      </c>
      <c r="N25" s="36">
        <f t="shared" ref="N25:N30" si="6">O25+P25</f>
        <v>0</v>
      </c>
      <c r="O25" s="36">
        <v>0</v>
      </c>
      <c r="P25" s="36">
        <v>0</v>
      </c>
      <c r="Q25" s="36">
        <f t="shared" ref="Q25:Q30" si="7">R25+S25</f>
        <v>0</v>
      </c>
      <c r="R25" s="36">
        <v>0</v>
      </c>
      <c r="S25" s="36">
        <v>0</v>
      </c>
    </row>
    <row r="26" spans="1:19" ht="20.25">
      <c r="A26" s="28">
        <v>2</v>
      </c>
      <c r="B26" s="27" t="s">
        <v>78</v>
      </c>
      <c r="C26" s="35">
        <v>162</v>
      </c>
      <c r="D26" s="35">
        <f t="shared" si="3"/>
        <v>57</v>
      </c>
      <c r="E26" s="35">
        <v>35</v>
      </c>
      <c r="F26" s="35">
        <v>22</v>
      </c>
      <c r="G26" s="36">
        <f t="shared" si="4"/>
        <v>2151.8000000000002</v>
      </c>
      <c r="H26" s="36">
        <v>1301.5999999999999</v>
      </c>
      <c r="I26" s="36">
        <v>850.2</v>
      </c>
      <c r="J26" s="36">
        <f t="shared" si="5"/>
        <v>95985291</v>
      </c>
      <c r="K26" s="36">
        <v>83041082.109999999</v>
      </c>
      <c r="L26" s="36">
        <v>12944208.890000001</v>
      </c>
      <c r="M26" s="36">
        <v>0</v>
      </c>
      <c r="N26" s="36">
        <f t="shared" si="6"/>
        <v>0</v>
      </c>
      <c r="O26" s="36">
        <v>0</v>
      </c>
      <c r="P26" s="36">
        <v>0</v>
      </c>
      <c r="Q26" s="36">
        <f t="shared" si="7"/>
        <v>0</v>
      </c>
      <c r="R26" s="36">
        <v>0</v>
      </c>
      <c r="S26" s="36">
        <v>0</v>
      </c>
    </row>
    <row r="27" spans="1:19" ht="44.25" customHeight="1">
      <c r="A27" s="28">
        <v>3</v>
      </c>
      <c r="B27" s="27" t="s">
        <v>66</v>
      </c>
      <c r="C27" s="35">
        <v>74</v>
      </c>
      <c r="D27" s="35">
        <f t="shared" si="3"/>
        <v>35</v>
      </c>
      <c r="E27" s="35">
        <v>28</v>
      </c>
      <c r="F27" s="35">
        <v>7</v>
      </c>
      <c r="G27" s="36">
        <f t="shared" si="4"/>
        <v>1664.4</v>
      </c>
      <c r="H27" s="36">
        <v>1375.4</v>
      </c>
      <c r="I27" s="36">
        <v>289</v>
      </c>
      <c r="J27" s="36">
        <f t="shared" si="5"/>
        <v>68382458</v>
      </c>
      <c r="K27" s="36">
        <v>64231609.380000003</v>
      </c>
      <c r="L27" s="36">
        <v>4150848.62</v>
      </c>
      <c r="M27" s="36">
        <v>0</v>
      </c>
      <c r="N27" s="36">
        <f t="shared" si="6"/>
        <v>0</v>
      </c>
      <c r="O27" s="36">
        <v>0</v>
      </c>
      <c r="P27" s="36">
        <v>0</v>
      </c>
      <c r="Q27" s="36">
        <f t="shared" si="7"/>
        <v>0</v>
      </c>
      <c r="R27" s="36">
        <v>0</v>
      </c>
      <c r="S27" s="36">
        <v>0</v>
      </c>
    </row>
    <row r="28" spans="1:19" ht="42" customHeight="1">
      <c r="A28" s="28">
        <v>4</v>
      </c>
      <c r="B28" s="27" t="s">
        <v>75</v>
      </c>
      <c r="C28" s="35">
        <v>4</v>
      </c>
      <c r="D28" s="35">
        <f t="shared" si="3"/>
        <v>1</v>
      </c>
      <c r="E28" s="35">
        <v>1</v>
      </c>
      <c r="F28" s="35">
        <v>0</v>
      </c>
      <c r="G28" s="36">
        <f t="shared" si="4"/>
        <v>23.9</v>
      </c>
      <c r="H28" s="36">
        <v>23.9</v>
      </c>
      <c r="I28" s="36">
        <v>0</v>
      </c>
      <c r="J28" s="36">
        <f t="shared" si="5"/>
        <v>1750540</v>
      </c>
      <c r="K28" s="36">
        <v>922335.65</v>
      </c>
      <c r="L28" s="36">
        <v>828204.35</v>
      </c>
      <c r="M28" s="36">
        <v>0</v>
      </c>
      <c r="N28" s="36">
        <f t="shared" si="6"/>
        <v>0</v>
      </c>
      <c r="O28" s="36">
        <v>0</v>
      </c>
      <c r="P28" s="36">
        <v>0</v>
      </c>
      <c r="Q28" s="36">
        <f t="shared" si="7"/>
        <v>0</v>
      </c>
      <c r="R28" s="36">
        <v>0</v>
      </c>
      <c r="S28" s="36">
        <v>0</v>
      </c>
    </row>
    <row r="29" spans="1:19" ht="42" customHeight="1">
      <c r="A29" s="28">
        <v>5</v>
      </c>
      <c r="B29" s="27" t="s">
        <v>79</v>
      </c>
      <c r="C29" s="35">
        <v>76</v>
      </c>
      <c r="D29" s="35">
        <f t="shared" si="3"/>
        <v>65</v>
      </c>
      <c r="E29" s="35">
        <v>45</v>
      </c>
      <c r="F29" s="35">
        <v>20</v>
      </c>
      <c r="G29" s="36">
        <f t="shared" si="4"/>
        <v>2107.3000000000002</v>
      </c>
      <c r="H29" s="36">
        <v>1524</v>
      </c>
      <c r="I29" s="36">
        <v>583.29999999999995</v>
      </c>
      <c r="J29" s="36">
        <f t="shared" si="5"/>
        <v>99625618.5</v>
      </c>
      <c r="K29" s="36">
        <v>81323762.590000004</v>
      </c>
      <c r="L29" s="36">
        <v>18301855.91</v>
      </c>
      <c r="M29" s="36">
        <v>0</v>
      </c>
      <c r="N29" s="36">
        <f t="shared" si="6"/>
        <v>0</v>
      </c>
      <c r="O29" s="36">
        <v>0</v>
      </c>
      <c r="P29" s="36">
        <v>0</v>
      </c>
      <c r="Q29" s="36">
        <f t="shared" si="7"/>
        <v>0</v>
      </c>
      <c r="R29" s="36">
        <v>0</v>
      </c>
      <c r="S29" s="36">
        <v>0</v>
      </c>
    </row>
    <row r="30" spans="1:19" ht="49.5" customHeight="1">
      <c r="A30" s="28">
        <v>6</v>
      </c>
      <c r="B30" s="27" t="s">
        <v>76</v>
      </c>
      <c r="C30" s="35">
        <v>7</v>
      </c>
      <c r="D30" s="35">
        <f t="shared" si="3"/>
        <v>5</v>
      </c>
      <c r="E30" s="35">
        <v>5</v>
      </c>
      <c r="F30" s="35">
        <v>0</v>
      </c>
      <c r="G30" s="36">
        <f t="shared" si="4"/>
        <v>147.30000000000001</v>
      </c>
      <c r="H30" s="36">
        <v>147.30000000000001</v>
      </c>
      <c r="I30" s="36">
        <v>0</v>
      </c>
      <c r="J30" s="36">
        <f t="shared" si="5"/>
        <v>6930547</v>
      </c>
      <c r="K30" s="36">
        <v>5684520.5800000001</v>
      </c>
      <c r="L30" s="36">
        <v>1246026.42</v>
      </c>
      <c r="M30" s="36">
        <v>0</v>
      </c>
      <c r="N30" s="36">
        <f t="shared" si="6"/>
        <v>0</v>
      </c>
      <c r="O30" s="36">
        <v>0</v>
      </c>
      <c r="P30" s="36">
        <v>0</v>
      </c>
      <c r="Q30" s="36">
        <f t="shared" si="7"/>
        <v>0</v>
      </c>
      <c r="R30" s="36">
        <v>0</v>
      </c>
      <c r="S30" s="36">
        <v>0</v>
      </c>
    </row>
    <row r="31" spans="1:19" ht="20.25">
      <c r="A31" s="28"/>
      <c r="B31" s="27" t="s">
        <v>55</v>
      </c>
      <c r="C31" s="35">
        <f t="shared" ref="C31:S31" si="8">SUM(C32:C34)</f>
        <v>525</v>
      </c>
      <c r="D31" s="35">
        <f t="shared" si="8"/>
        <v>217</v>
      </c>
      <c r="E31" s="35">
        <f t="shared" si="8"/>
        <v>85</v>
      </c>
      <c r="F31" s="35">
        <f t="shared" si="8"/>
        <v>132</v>
      </c>
      <c r="G31" s="36">
        <f t="shared" si="8"/>
        <v>8231.07</v>
      </c>
      <c r="H31" s="36">
        <f t="shared" si="8"/>
        <v>4062.5</v>
      </c>
      <c r="I31" s="36">
        <f t="shared" si="8"/>
        <v>4168.5700000000006</v>
      </c>
      <c r="J31" s="36">
        <f t="shared" si="8"/>
        <v>374269430.5</v>
      </c>
      <c r="K31" s="36">
        <f t="shared" si="8"/>
        <v>317639664.40000004</v>
      </c>
      <c r="L31" s="36">
        <f t="shared" si="8"/>
        <v>56629766.100000001</v>
      </c>
      <c r="M31" s="36">
        <f t="shared" si="8"/>
        <v>0</v>
      </c>
      <c r="N31" s="36">
        <f t="shared" si="8"/>
        <v>0</v>
      </c>
      <c r="O31" s="36">
        <f t="shared" si="8"/>
        <v>0</v>
      </c>
      <c r="P31" s="36">
        <f t="shared" si="8"/>
        <v>0</v>
      </c>
      <c r="Q31" s="36">
        <f t="shared" si="8"/>
        <v>0</v>
      </c>
      <c r="R31" s="36">
        <f t="shared" si="8"/>
        <v>0</v>
      </c>
      <c r="S31" s="36">
        <f t="shared" si="8"/>
        <v>0</v>
      </c>
    </row>
    <row r="32" spans="1:19" ht="20.25">
      <c r="A32" s="28">
        <v>1</v>
      </c>
      <c r="B32" s="27" t="s">
        <v>61</v>
      </c>
      <c r="C32" s="35">
        <v>263</v>
      </c>
      <c r="D32" s="35">
        <f>E32+F32</f>
        <v>87</v>
      </c>
      <c r="E32" s="35">
        <v>18</v>
      </c>
      <c r="F32" s="35">
        <v>69</v>
      </c>
      <c r="G32" s="36">
        <f>H32+I32</f>
        <v>3596.17</v>
      </c>
      <c r="H32" s="36">
        <v>852.9</v>
      </c>
      <c r="I32" s="36">
        <v>2743.27</v>
      </c>
      <c r="J32" s="36">
        <f>K32+L32+M32</f>
        <v>162016455.5</v>
      </c>
      <c r="K32" s="36">
        <v>138772152.80000001</v>
      </c>
      <c r="L32" s="36">
        <v>23244302.699999999</v>
      </c>
      <c r="M32" s="36">
        <v>0</v>
      </c>
      <c r="N32" s="36">
        <f>O32+P32</f>
        <v>0</v>
      </c>
      <c r="O32" s="36">
        <v>0</v>
      </c>
      <c r="P32" s="36">
        <v>0</v>
      </c>
      <c r="Q32" s="36">
        <f>R32+S32</f>
        <v>0</v>
      </c>
      <c r="R32" s="36">
        <v>0</v>
      </c>
      <c r="S32" s="36">
        <v>0</v>
      </c>
    </row>
    <row r="33" spans="1:19" ht="20.25">
      <c r="A33" s="28">
        <v>2</v>
      </c>
      <c r="B33" s="27" t="s">
        <v>78</v>
      </c>
      <c r="C33" s="35">
        <v>137</v>
      </c>
      <c r="D33" s="35">
        <f>E33+F33</f>
        <v>74</v>
      </c>
      <c r="E33" s="35">
        <v>18</v>
      </c>
      <c r="F33" s="35">
        <v>56</v>
      </c>
      <c r="G33" s="36">
        <f>H33+I33</f>
        <v>1790.9</v>
      </c>
      <c r="H33" s="36">
        <v>726.7</v>
      </c>
      <c r="I33" s="36">
        <v>1064.2</v>
      </c>
      <c r="J33" s="36">
        <f>K33+L33+M33</f>
        <v>98054111</v>
      </c>
      <c r="K33" s="36">
        <v>69113427.799999997</v>
      </c>
      <c r="L33" s="36">
        <v>28940683.199999999</v>
      </c>
      <c r="M33" s="36">
        <v>0</v>
      </c>
      <c r="N33" s="36">
        <f>O33+P33</f>
        <v>0</v>
      </c>
      <c r="O33" s="36">
        <v>0</v>
      </c>
      <c r="P33" s="36">
        <v>0</v>
      </c>
      <c r="Q33" s="36">
        <f>R33+S33</f>
        <v>0</v>
      </c>
      <c r="R33" s="36">
        <v>0</v>
      </c>
      <c r="S33" s="36">
        <v>0</v>
      </c>
    </row>
    <row r="34" spans="1:19" ht="40.5">
      <c r="A34" s="28">
        <v>3</v>
      </c>
      <c r="B34" s="27" t="s">
        <v>66</v>
      </c>
      <c r="C34" s="35">
        <v>125</v>
      </c>
      <c r="D34" s="35">
        <f>E34+F34</f>
        <v>56</v>
      </c>
      <c r="E34" s="35">
        <v>49</v>
      </c>
      <c r="F34" s="35">
        <v>7</v>
      </c>
      <c r="G34" s="36">
        <f>H34+I34</f>
        <v>2844</v>
      </c>
      <c r="H34" s="36">
        <v>2482.9</v>
      </c>
      <c r="I34" s="36">
        <v>361.1</v>
      </c>
      <c r="J34" s="36">
        <f>K34+L34+M34</f>
        <v>114198864</v>
      </c>
      <c r="K34" s="36">
        <v>109754083.8</v>
      </c>
      <c r="L34" s="36">
        <v>4444780.2</v>
      </c>
      <c r="M34" s="36">
        <v>0</v>
      </c>
      <c r="N34" s="36">
        <f>O34+P34</f>
        <v>0</v>
      </c>
      <c r="O34" s="36">
        <v>0</v>
      </c>
      <c r="P34" s="36">
        <v>0</v>
      </c>
      <c r="Q34" s="36">
        <f>R34+S34</f>
        <v>0</v>
      </c>
      <c r="R34" s="36">
        <v>0</v>
      </c>
      <c r="S34" s="36">
        <v>0</v>
      </c>
    </row>
    <row r="35" spans="1:19" ht="18.75" customHeight="1">
      <c r="A35" s="28"/>
      <c r="B35" s="27" t="s">
        <v>56</v>
      </c>
      <c r="C35" s="35">
        <f t="shared" ref="C35:S35" si="9">SUM(C36:C43)</f>
        <v>1056</v>
      </c>
      <c r="D35" s="35">
        <f t="shared" si="9"/>
        <v>496</v>
      </c>
      <c r="E35" s="35">
        <f t="shared" si="9"/>
        <v>354</v>
      </c>
      <c r="F35" s="35">
        <f t="shared" si="9"/>
        <v>142</v>
      </c>
      <c r="G35" s="36">
        <f t="shared" si="9"/>
        <v>20590.36</v>
      </c>
      <c r="H35" s="36">
        <f t="shared" si="9"/>
        <v>15379.509999999998</v>
      </c>
      <c r="I35" s="36">
        <f t="shared" si="9"/>
        <v>5210.8499999999995</v>
      </c>
      <c r="J35" s="36">
        <f t="shared" si="9"/>
        <v>878242735.20000005</v>
      </c>
      <c r="K35" s="36">
        <f t="shared" si="9"/>
        <v>794610304.76000011</v>
      </c>
      <c r="L35" s="36">
        <f t="shared" si="9"/>
        <v>83632430.439999998</v>
      </c>
      <c r="M35" s="36">
        <f t="shared" si="9"/>
        <v>0</v>
      </c>
      <c r="N35" s="36">
        <f t="shared" si="9"/>
        <v>0</v>
      </c>
      <c r="O35" s="36">
        <f t="shared" si="9"/>
        <v>0</v>
      </c>
      <c r="P35" s="36">
        <f t="shared" si="9"/>
        <v>0</v>
      </c>
      <c r="Q35" s="36">
        <f t="shared" si="9"/>
        <v>0</v>
      </c>
      <c r="R35" s="36">
        <f t="shared" si="9"/>
        <v>0</v>
      </c>
      <c r="S35" s="36">
        <f t="shared" si="9"/>
        <v>0</v>
      </c>
    </row>
    <row r="36" spans="1:19" ht="40.5">
      <c r="A36" s="28">
        <v>1</v>
      </c>
      <c r="B36" s="27" t="s">
        <v>80</v>
      </c>
      <c r="C36" s="35">
        <v>58</v>
      </c>
      <c r="D36" s="35">
        <f t="shared" ref="D36:D43" si="10">E36+F36</f>
        <v>27</v>
      </c>
      <c r="E36" s="35">
        <v>14</v>
      </c>
      <c r="F36" s="35">
        <v>13</v>
      </c>
      <c r="G36" s="36">
        <f t="shared" ref="G36:G43" si="11">H36+I36</f>
        <v>1210.2</v>
      </c>
      <c r="H36" s="36">
        <v>679.5</v>
      </c>
      <c r="I36" s="36">
        <v>530.70000000000005</v>
      </c>
      <c r="J36" s="36">
        <f t="shared" ref="J36:J43" si="12">K36+L36+M36</f>
        <v>49480604.5</v>
      </c>
      <c r="K36" s="36">
        <v>46701829.119999997</v>
      </c>
      <c r="L36" s="36">
        <v>2778775.38</v>
      </c>
      <c r="M36" s="36">
        <v>0</v>
      </c>
      <c r="N36" s="36">
        <f t="shared" ref="N36:N43" si="13">O36+P36</f>
        <v>0</v>
      </c>
      <c r="O36" s="36">
        <v>0</v>
      </c>
      <c r="P36" s="36">
        <v>0</v>
      </c>
      <c r="Q36" s="36">
        <f t="shared" ref="Q36:Q43" si="14">R36+S36</f>
        <v>0</v>
      </c>
      <c r="R36" s="36">
        <v>0</v>
      </c>
      <c r="S36" s="36">
        <v>0</v>
      </c>
    </row>
    <row r="37" spans="1:19" ht="44.25" customHeight="1">
      <c r="A37" s="28">
        <v>2</v>
      </c>
      <c r="B37" s="27" t="s">
        <v>70</v>
      </c>
      <c r="C37" s="35">
        <v>22</v>
      </c>
      <c r="D37" s="35">
        <f t="shared" si="10"/>
        <v>12</v>
      </c>
      <c r="E37" s="35">
        <v>1</v>
      </c>
      <c r="F37" s="35">
        <v>11</v>
      </c>
      <c r="G37" s="36">
        <f t="shared" si="11"/>
        <v>289.79999999999995</v>
      </c>
      <c r="H37" s="36">
        <v>17.899999999999999</v>
      </c>
      <c r="I37" s="36">
        <v>271.89999999999998</v>
      </c>
      <c r="J37" s="36">
        <f t="shared" si="12"/>
        <v>15754860</v>
      </c>
      <c r="K37" s="36">
        <v>11183802.210000001</v>
      </c>
      <c r="L37" s="36">
        <v>4571057.79</v>
      </c>
      <c r="M37" s="36">
        <v>0</v>
      </c>
      <c r="N37" s="36">
        <f t="shared" si="13"/>
        <v>0</v>
      </c>
      <c r="O37" s="36">
        <v>0</v>
      </c>
      <c r="P37" s="36">
        <v>0</v>
      </c>
      <c r="Q37" s="36">
        <f t="shared" si="14"/>
        <v>0</v>
      </c>
      <c r="R37" s="36">
        <v>0</v>
      </c>
      <c r="S37" s="36">
        <v>0</v>
      </c>
    </row>
    <row r="38" spans="1:19" ht="42.75" customHeight="1">
      <c r="A38" s="28">
        <v>3</v>
      </c>
      <c r="B38" s="27" t="s">
        <v>81</v>
      </c>
      <c r="C38" s="35">
        <v>109</v>
      </c>
      <c r="D38" s="35">
        <f t="shared" si="10"/>
        <v>62</v>
      </c>
      <c r="E38" s="35">
        <v>45</v>
      </c>
      <c r="F38" s="35">
        <v>17</v>
      </c>
      <c r="G38" s="36">
        <f t="shared" si="11"/>
        <v>1903.68</v>
      </c>
      <c r="H38" s="36">
        <v>1512.48</v>
      </c>
      <c r="I38" s="36">
        <v>391.2</v>
      </c>
      <c r="J38" s="36">
        <f t="shared" si="12"/>
        <v>85576739.300000012</v>
      </c>
      <c r="K38" s="36">
        <v>73465771.540000007</v>
      </c>
      <c r="L38" s="36">
        <v>12110967.76</v>
      </c>
      <c r="M38" s="36">
        <v>0</v>
      </c>
      <c r="N38" s="36">
        <f t="shared" si="13"/>
        <v>0</v>
      </c>
      <c r="O38" s="36">
        <v>0</v>
      </c>
      <c r="P38" s="36">
        <v>0</v>
      </c>
      <c r="Q38" s="36">
        <f t="shared" si="14"/>
        <v>0</v>
      </c>
      <c r="R38" s="36">
        <v>0</v>
      </c>
      <c r="S38" s="36">
        <v>0</v>
      </c>
    </row>
    <row r="39" spans="1:19" ht="20.25">
      <c r="A39" s="28">
        <v>4</v>
      </c>
      <c r="B39" s="27" t="s">
        <v>62</v>
      </c>
      <c r="C39" s="35">
        <v>312</v>
      </c>
      <c r="D39" s="35">
        <f t="shared" si="10"/>
        <v>116</v>
      </c>
      <c r="E39" s="35">
        <v>72</v>
      </c>
      <c r="F39" s="35">
        <v>44</v>
      </c>
      <c r="G39" s="36">
        <f t="shared" si="11"/>
        <v>4497.68</v>
      </c>
      <c r="H39" s="36">
        <v>2982.53</v>
      </c>
      <c r="I39" s="36">
        <v>1515.15</v>
      </c>
      <c r="J39" s="36">
        <f t="shared" si="12"/>
        <v>200995411.40000001</v>
      </c>
      <c r="K39" s="36">
        <v>173571992.84</v>
      </c>
      <c r="L39" s="36">
        <v>27423418.559999999</v>
      </c>
      <c r="M39" s="36">
        <v>0</v>
      </c>
      <c r="N39" s="36">
        <f t="shared" si="13"/>
        <v>0</v>
      </c>
      <c r="O39" s="36">
        <v>0</v>
      </c>
      <c r="P39" s="36">
        <v>0</v>
      </c>
      <c r="Q39" s="36">
        <f t="shared" si="14"/>
        <v>0</v>
      </c>
      <c r="R39" s="36">
        <v>0</v>
      </c>
      <c r="S39" s="36">
        <v>0</v>
      </c>
    </row>
    <row r="40" spans="1:19" ht="20.25">
      <c r="A40" s="28">
        <v>5</v>
      </c>
      <c r="B40" s="27" t="s">
        <v>82</v>
      </c>
      <c r="C40" s="35">
        <v>15</v>
      </c>
      <c r="D40" s="35">
        <f t="shared" si="10"/>
        <v>11</v>
      </c>
      <c r="E40" s="35">
        <v>8</v>
      </c>
      <c r="F40" s="35">
        <v>3</v>
      </c>
      <c r="G40" s="36">
        <f t="shared" si="11"/>
        <v>547</v>
      </c>
      <c r="H40" s="36">
        <v>395.7</v>
      </c>
      <c r="I40" s="36">
        <v>151.30000000000001</v>
      </c>
      <c r="J40" s="36">
        <f t="shared" si="12"/>
        <v>21762395</v>
      </c>
      <c r="K40" s="36">
        <v>21109523.149999999</v>
      </c>
      <c r="L40" s="36">
        <v>652871.85</v>
      </c>
      <c r="M40" s="36">
        <v>0</v>
      </c>
      <c r="N40" s="36">
        <f t="shared" si="13"/>
        <v>0</v>
      </c>
      <c r="O40" s="36">
        <v>0</v>
      </c>
      <c r="P40" s="36">
        <v>0</v>
      </c>
      <c r="Q40" s="36">
        <f t="shared" si="14"/>
        <v>0</v>
      </c>
      <c r="R40" s="36">
        <v>0</v>
      </c>
      <c r="S40" s="36">
        <v>0</v>
      </c>
    </row>
    <row r="41" spans="1:19" ht="40.5">
      <c r="A41" s="28">
        <v>6</v>
      </c>
      <c r="B41" s="27" t="s">
        <v>66</v>
      </c>
      <c r="C41" s="35">
        <v>219</v>
      </c>
      <c r="D41" s="35">
        <f t="shared" si="10"/>
        <v>86</v>
      </c>
      <c r="E41" s="35">
        <v>59</v>
      </c>
      <c r="F41" s="35">
        <v>27</v>
      </c>
      <c r="G41" s="36">
        <f t="shared" si="11"/>
        <v>4350.3999999999996</v>
      </c>
      <c r="H41" s="36">
        <v>2968.7</v>
      </c>
      <c r="I41" s="36">
        <v>1381.7</v>
      </c>
      <c r="J41" s="36">
        <f t="shared" si="12"/>
        <v>176028732.5</v>
      </c>
      <c r="K41" s="36">
        <v>167888244.08000001</v>
      </c>
      <c r="L41" s="36">
        <v>8140488.4199999999</v>
      </c>
      <c r="M41" s="36">
        <v>0</v>
      </c>
      <c r="N41" s="36">
        <f t="shared" si="13"/>
        <v>0</v>
      </c>
      <c r="O41" s="36">
        <v>0</v>
      </c>
      <c r="P41" s="36">
        <v>0</v>
      </c>
      <c r="Q41" s="36">
        <f t="shared" si="14"/>
        <v>0</v>
      </c>
      <c r="R41" s="36">
        <v>0</v>
      </c>
      <c r="S41" s="36">
        <v>0</v>
      </c>
    </row>
    <row r="42" spans="1:19" ht="20.25">
      <c r="A42" s="28">
        <v>7</v>
      </c>
      <c r="B42" s="27" t="s">
        <v>69</v>
      </c>
      <c r="C42" s="35">
        <v>315</v>
      </c>
      <c r="D42" s="35">
        <f t="shared" si="10"/>
        <v>176</v>
      </c>
      <c r="E42" s="35">
        <v>155</v>
      </c>
      <c r="F42" s="35">
        <v>21</v>
      </c>
      <c r="G42" s="36">
        <f t="shared" si="11"/>
        <v>7553.4</v>
      </c>
      <c r="H42" s="36">
        <v>6822.7</v>
      </c>
      <c r="I42" s="36">
        <v>730.7</v>
      </c>
      <c r="J42" s="36">
        <f t="shared" si="12"/>
        <v>319167205.5</v>
      </c>
      <c r="K42" s="36">
        <v>291496658.43000001</v>
      </c>
      <c r="L42" s="36">
        <v>27670547.07</v>
      </c>
      <c r="M42" s="36">
        <v>0</v>
      </c>
      <c r="N42" s="36">
        <f t="shared" si="13"/>
        <v>0</v>
      </c>
      <c r="O42" s="36">
        <v>0</v>
      </c>
      <c r="P42" s="36">
        <v>0</v>
      </c>
      <c r="Q42" s="36">
        <f t="shared" si="14"/>
        <v>0</v>
      </c>
      <c r="R42" s="36">
        <v>0</v>
      </c>
      <c r="S42" s="36">
        <v>0</v>
      </c>
    </row>
    <row r="43" spans="1:19" ht="20.25">
      <c r="A43" s="28">
        <v>8</v>
      </c>
      <c r="B43" s="27" t="s">
        <v>83</v>
      </c>
      <c r="C43" s="35">
        <v>6</v>
      </c>
      <c r="D43" s="35">
        <f t="shared" si="10"/>
        <v>6</v>
      </c>
      <c r="E43" s="35">
        <v>0</v>
      </c>
      <c r="F43" s="35">
        <v>6</v>
      </c>
      <c r="G43" s="36">
        <f t="shared" si="11"/>
        <v>238.2</v>
      </c>
      <c r="H43" s="36">
        <v>0</v>
      </c>
      <c r="I43" s="36">
        <v>238.2</v>
      </c>
      <c r="J43" s="36">
        <f t="shared" si="12"/>
        <v>9476787</v>
      </c>
      <c r="K43" s="36">
        <v>9192483.3900000006</v>
      </c>
      <c r="L43" s="36">
        <v>284303.61</v>
      </c>
      <c r="M43" s="36">
        <v>0</v>
      </c>
      <c r="N43" s="36">
        <f t="shared" si="13"/>
        <v>0</v>
      </c>
      <c r="O43" s="36">
        <v>0</v>
      </c>
      <c r="P43" s="36">
        <v>0</v>
      </c>
      <c r="Q43" s="36">
        <f t="shared" si="14"/>
        <v>0</v>
      </c>
      <c r="R43" s="36">
        <v>0</v>
      </c>
      <c r="S43" s="36">
        <v>0</v>
      </c>
    </row>
    <row r="44" spans="1:19" ht="20.25">
      <c r="A44" s="28"/>
      <c r="B44" s="27" t="s">
        <v>57</v>
      </c>
      <c r="C44" s="35">
        <f t="shared" ref="C44:S44" si="15">SUM(C45:C51)</f>
        <v>1055</v>
      </c>
      <c r="D44" s="35">
        <f t="shared" si="15"/>
        <v>503</v>
      </c>
      <c r="E44" s="35">
        <f t="shared" si="15"/>
        <v>285</v>
      </c>
      <c r="F44" s="35">
        <f t="shared" si="15"/>
        <v>218</v>
      </c>
      <c r="G44" s="36">
        <f t="shared" si="15"/>
        <v>20590.490000000002</v>
      </c>
      <c r="H44" s="36">
        <f t="shared" si="15"/>
        <v>11736.11</v>
      </c>
      <c r="I44" s="36">
        <f t="shared" si="15"/>
        <v>8854.380000000001</v>
      </c>
      <c r="J44" s="36">
        <f t="shared" si="15"/>
        <v>898697795.0999999</v>
      </c>
      <c r="K44" s="36">
        <f t="shared" si="15"/>
        <v>794610304.75999999</v>
      </c>
      <c r="L44" s="36">
        <f t="shared" si="15"/>
        <v>104087490.34</v>
      </c>
      <c r="M44" s="36">
        <f t="shared" si="15"/>
        <v>0</v>
      </c>
      <c r="N44" s="36">
        <f t="shared" si="15"/>
        <v>0</v>
      </c>
      <c r="O44" s="36">
        <f t="shared" si="15"/>
        <v>0</v>
      </c>
      <c r="P44" s="36">
        <f t="shared" si="15"/>
        <v>0</v>
      </c>
      <c r="Q44" s="36">
        <f t="shared" si="15"/>
        <v>0</v>
      </c>
      <c r="R44" s="36">
        <f t="shared" si="15"/>
        <v>0</v>
      </c>
      <c r="S44" s="36">
        <f t="shared" si="15"/>
        <v>0</v>
      </c>
    </row>
    <row r="45" spans="1:19" ht="40.5">
      <c r="A45" s="28">
        <v>1</v>
      </c>
      <c r="B45" s="27" t="s">
        <v>68</v>
      </c>
      <c r="C45" s="35">
        <v>185</v>
      </c>
      <c r="D45" s="35">
        <f t="shared" ref="D45:D51" si="16">E45+F45</f>
        <v>105</v>
      </c>
      <c r="E45" s="35">
        <v>34</v>
      </c>
      <c r="F45" s="35">
        <v>71</v>
      </c>
      <c r="G45" s="36">
        <f t="shared" ref="G45:G51" si="17">H45+I45</f>
        <v>3506.2799999999997</v>
      </c>
      <c r="H45" s="36">
        <v>1128.28</v>
      </c>
      <c r="I45" s="36">
        <v>2378</v>
      </c>
      <c r="J45" s="36">
        <f t="shared" ref="J45:J51" si="18">K45+L45+M45</f>
        <v>170422230.29999998</v>
      </c>
      <c r="K45" s="36">
        <v>135305868.75999999</v>
      </c>
      <c r="L45" s="36">
        <v>35116361.539999999</v>
      </c>
      <c r="M45" s="36">
        <v>0</v>
      </c>
      <c r="N45" s="36">
        <f t="shared" ref="N45:N51" si="19">O45+P45</f>
        <v>0</v>
      </c>
      <c r="O45" s="36">
        <v>0</v>
      </c>
      <c r="P45" s="36">
        <v>0</v>
      </c>
      <c r="Q45" s="36">
        <f t="shared" ref="Q45:Q51" si="20">R45+S45</f>
        <v>0</v>
      </c>
      <c r="R45" s="36">
        <v>0</v>
      </c>
      <c r="S45" s="36">
        <v>0</v>
      </c>
    </row>
    <row r="46" spans="1:19" ht="20.25">
      <c r="A46" s="28">
        <v>2</v>
      </c>
      <c r="B46" s="27" t="s">
        <v>63</v>
      </c>
      <c r="C46" s="35">
        <v>17</v>
      </c>
      <c r="D46" s="35">
        <f t="shared" si="16"/>
        <v>6</v>
      </c>
      <c r="E46" s="35">
        <v>6</v>
      </c>
      <c r="F46" s="35">
        <v>0</v>
      </c>
      <c r="G46" s="36">
        <f t="shared" si="17"/>
        <v>145.69999999999999</v>
      </c>
      <c r="H46" s="36">
        <v>145.69999999999999</v>
      </c>
      <c r="I46" s="36">
        <v>0</v>
      </c>
      <c r="J46" s="36">
        <f t="shared" si="18"/>
        <v>7320440</v>
      </c>
      <c r="K46" s="36">
        <v>5622774.2599999998</v>
      </c>
      <c r="L46" s="36">
        <v>1697665.74</v>
      </c>
      <c r="M46" s="36">
        <v>0</v>
      </c>
      <c r="N46" s="36">
        <f t="shared" si="19"/>
        <v>0</v>
      </c>
      <c r="O46" s="36">
        <v>0</v>
      </c>
      <c r="P46" s="36">
        <v>0</v>
      </c>
      <c r="Q46" s="36">
        <f t="shared" si="20"/>
        <v>0</v>
      </c>
      <c r="R46" s="36">
        <v>0</v>
      </c>
      <c r="S46" s="36">
        <v>0</v>
      </c>
    </row>
    <row r="47" spans="1:19" ht="20.25">
      <c r="A47" s="28">
        <v>3</v>
      </c>
      <c r="B47" s="27" t="s">
        <v>73</v>
      </c>
      <c r="C47" s="35">
        <v>12</v>
      </c>
      <c r="D47" s="35">
        <f t="shared" si="16"/>
        <v>7</v>
      </c>
      <c r="E47" s="35">
        <v>4</v>
      </c>
      <c r="F47" s="35">
        <v>3</v>
      </c>
      <c r="G47" s="36">
        <f t="shared" si="17"/>
        <v>263.10000000000002</v>
      </c>
      <c r="H47" s="36">
        <v>145.4</v>
      </c>
      <c r="I47" s="36">
        <v>117.7</v>
      </c>
      <c r="J47" s="36">
        <f t="shared" si="18"/>
        <v>12305500.5</v>
      </c>
      <c r="K47" s="36">
        <v>10153410.5</v>
      </c>
      <c r="L47" s="36">
        <v>2152090</v>
      </c>
      <c r="M47" s="36">
        <v>0</v>
      </c>
      <c r="N47" s="36">
        <f t="shared" si="19"/>
        <v>0</v>
      </c>
      <c r="O47" s="36">
        <v>0</v>
      </c>
      <c r="P47" s="36">
        <v>0</v>
      </c>
      <c r="Q47" s="36">
        <f t="shared" si="20"/>
        <v>0</v>
      </c>
      <c r="R47" s="36">
        <v>0</v>
      </c>
      <c r="S47" s="36">
        <v>0</v>
      </c>
    </row>
    <row r="48" spans="1:19" ht="47.25" customHeight="1">
      <c r="A48" s="28">
        <v>4</v>
      </c>
      <c r="B48" s="27" t="s">
        <v>84</v>
      </c>
      <c r="C48" s="35">
        <v>161</v>
      </c>
      <c r="D48" s="35">
        <f t="shared" si="16"/>
        <v>77</v>
      </c>
      <c r="E48" s="35">
        <v>57</v>
      </c>
      <c r="F48" s="35">
        <v>20</v>
      </c>
      <c r="G48" s="36">
        <f t="shared" si="17"/>
        <v>2642</v>
      </c>
      <c r="H48" s="36">
        <v>1936.5</v>
      </c>
      <c r="I48" s="36">
        <v>705.5</v>
      </c>
      <c r="J48" s="36">
        <f t="shared" si="18"/>
        <v>124869201</v>
      </c>
      <c r="K48" s="36">
        <v>101958610.90000001</v>
      </c>
      <c r="L48" s="36">
        <v>22910590.100000001</v>
      </c>
      <c r="M48" s="36">
        <v>0</v>
      </c>
      <c r="N48" s="36">
        <f t="shared" si="19"/>
        <v>0</v>
      </c>
      <c r="O48" s="36">
        <v>0</v>
      </c>
      <c r="P48" s="36">
        <v>0</v>
      </c>
      <c r="Q48" s="36">
        <f t="shared" si="20"/>
        <v>0</v>
      </c>
      <c r="R48" s="36">
        <v>0</v>
      </c>
      <c r="S48" s="36">
        <v>0</v>
      </c>
    </row>
    <row r="49" spans="1:19" ht="47.25" customHeight="1">
      <c r="A49" s="28">
        <v>5</v>
      </c>
      <c r="B49" s="27" t="s">
        <v>66</v>
      </c>
      <c r="C49" s="35">
        <v>554</v>
      </c>
      <c r="D49" s="35">
        <f t="shared" si="16"/>
        <v>253</v>
      </c>
      <c r="E49" s="35">
        <v>168</v>
      </c>
      <c r="F49" s="35">
        <v>85</v>
      </c>
      <c r="G49" s="36">
        <f t="shared" si="17"/>
        <v>12074.51</v>
      </c>
      <c r="H49" s="36">
        <v>7897.13</v>
      </c>
      <c r="I49" s="36">
        <v>4177.38</v>
      </c>
      <c r="J49" s="36">
        <f t="shared" si="18"/>
        <v>495322454.30000001</v>
      </c>
      <c r="K49" s="36">
        <v>465972848.94</v>
      </c>
      <c r="L49" s="36">
        <v>29349605.359999999</v>
      </c>
      <c r="M49" s="36">
        <v>0</v>
      </c>
      <c r="N49" s="36">
        <f t="shared" si="19"/>
        <v>0</v>
      </c>
      <c r="O49" s="36">
        <v>0</v>
      </c>
      <c r="P49" s="36">
        <v>0</v>
      </c>
      <c r="Q49" s="36">
        <f t="shared" si="20"/>
        <v>0</v>
      </c>
      <c r="R49" s="36">
        <v>0</v>
      </c>
      <c r="S49" s="36">
        <v>0</v>
      </c>
    </row>
    <row r="50" spans="1:19" ht="48.75" customHeight="1">
      <c r="A50" s="28">
        <v>6</v>
      </c>
      <c r="B50" s="27" t="s">
        <v>74</v>
      </c>
      <c r="C50" s="35">
        <v>120</v>
      </c>
      <c r="D50" s="35">
        <f t="shared" si="16"/>
        <v>49</v>
      </c>
      <c r="E50" s="35">
        <v>13</v>
      </c>
      <c r="F50" s="35">
        <v>36</v>
      </c>
      <c r="G50" s="36">
        <f t="shared" si="17"/>
        <v>1793.4</v>
      </c>
      <c r="H50" s="36">
        <v>417.2</v>
      </c>
      <c r="I50" s="36">
        <v>1376.2</v>
      </c>
      <c r="J50" s="36">
        <f t="shared" si="18"/>
        <v>80485055</v>
      </c>
      <c r="K50" s="36">
        <v>69209906.430000007</v>
      </c>
      <c r="L50" s="36">
        <v>11275148.57</v>
      </c>
      <c r="M50" s="36">
        <v>0</v>
      </c>
      <c r="N50" s="36">
        <f t="shared" si="19"/>
        <v>0</v>
      </c>
      <c r="O50" s="36">
        <v>0</v>
      </c>
      <c r="P50" s="36">
        <v>0</v>
      </c>
      <c r="Q50" s="36">
        <f t="shared" si="20"/>
        <v>0</v>
      </c>
      <c r="R50" s="36">
        <v>0</v>
      </c>
      <c r="S50" s="36">
        <v>0</v>
      </c>
    </row>
    <row r="51" spans="1:19" ht="20.25">
      <c r="A51" s="28">
        <v>7</v>
      </c>
      <c r="B51" s="27" t="s">
        <v>85</v>
      </c>
      <c r="C51" s="35">
        <v>6</v>
      </c>
      <c r="D51" s="35">
        <f t="shared" si="16"/>
        <v>6</v>
      </c>
      <c r="E51" s="35">
        <v>3</v>
      </c>
      <c r="F51" s="35">
        <v>3</v>
      </c>
      <c r="G51" s="36">
        <f t="shared" si="17"/>
        <v>165.5</v>
      </c>
      <c r="H51" s="36">
        <v>65.900000000000006</v>
      </c>
      <c r="I51" s="36">
        <v>99.6</v>
      </c>
      <c r="J51" s="36">
        <f t="shared" si="18"/>
        <v>7972914</v>
      </c>
      <c r="K51" s="36">
        <v>6386884.9699999997</v>
      </c>
      <c r="L51" s="36">
        <v>1586029.03</v>
      </c>
      <c r="M51" s="36">
        <v>0</v>
      </c>
      <c r="N51" s="36">
        <f t="shared" si="19"/>
        <v>0</v>
      </c>
      <c r="O51" s="36">
        <v>0</v>
      </c>
      <c r="P51" s="36">
        <v>0</v>
      </c>
      <c r="Q51" s="36">
        <f t="shared" si="20"/>
        <v>0</v>
      </c>
      <c r="R51" s="36">
        <v>0</v>
      </c>
      <c r="S51" s="36">
        <v>0</v>
      </c>
    </row>
    <row r="52" spans="1:19" ht="27.6" customHeight="1">
      <c r="A52" s="28"/>
      <c r="B52" s="27" t="s">
        <v>58</v>
      </c>
      <c r="C52" s="35">
        <f t="shared" ref="C52:S52" si="21">SUM(C53:C58)</f>
        <v>1220</v>
      </c>
      <c r="D52" s="35">
        <f t="shared" si="21"/>
        <v>562</v>
      </c>
      <c r="E52" s="35">
        <f t="shared" si="21"/>
        <v>398</v>
      </c>
      <c r="F52" s="35">
        <f t="shared" si="21"/>
        <v>164</v>
      </c>
      <c r="G52" s="36">
        <f t="shared" si="21"/>
        <v>20589.64</v>
      </c>
      <c r="H52" s="36">
        <f t="shared" si="21"/>
        <v>14482.65</v>
      </c>
      <c r="I52" s="36">
        <f t="shared" si="21"/>
        <v>6106.99</v>
      </c>
      <c r="J52" s="36">
        <f t="shared" si="21"/>
        <v>959187306.95000005</v>
      </c>
      <c r="K52" s="36">
        <f t="shared" si="21"/>
        <v>794584062.57999992</v>
      </c>
      <c r="L52" s="36">
        <f t="shared" si="21"/>
        <v>164603244.37</v>
      </c>
      <c r="M52" s="36">
        <f t="shared" si="21"/>
        <v>0</v>
      </c>
      <c r="N52" s="36">
        <f t="shared" si="21"/>
        <v>0</v>
      </c>
      <c r="O52" s="36">
        <f t="shared" si="21"/>
        <v>0</v>
      </c>
      <c r="P52" s="36">
        <f t="shared" si="21"/>
        <v>0</v>
      </c>
      <c r="Q52" s="36">
        <f t="shared" si="21"/>
        <v>0</v>
      </c>
      <c r="R52" s="36">
        <f t="shared" si="21"/>
        <v>0</v>
      </c>
      <c r="S52" s="36">
        <f t="shared" si="21"/>
        <v>0</v>
      </c>
    </row>
    <row r="53" spans="1:19" ht="20.25">
      <c r="A53" s="28">
        <v>1</v>
      </c>
      <c r="B53" s="27" t="s">
        <v>86</v>
      </c>
      <c r="C53" s="35">
        <v>75</v>
      </c>
      <c r="D53" s="35">
        <f t="shared" ref="D53:D58" si="22">E53+F53</f>
        <v>40</v>
      </c>
      <c r="E53" s="35">
        <v>21</v>
      </c>
      <c r="F53" s="35">
        <v>19</v>
      </c>
      <c r="G53" s="36">
        <f t="shared" ref="G53:G58" si="23">H53+I53</f>
        <v>1147.3000000000002</v>
      </c>
      <c r="H53" s="36">
        <v>593.1</v>
      </c>
      <c r="I53" s="36">
        <v>554.20000000000005</v>
      </c>
      <c r="J53" s="36">
        <f t="shared" ref="J53:J58" si="24">K53+L53+M53</f>
        <v>58273089.5</v>
      </c>
      <c r="K53" s="36">
        <v>44275970.579999998</v>
      </c>
      <c r="L53" s="36">
        <v>13997118.92</v>
      </c>
      <c r="M53" s="36">
        <v>0</v>
      </c>
      <c r="N53" s="36">
        <f t="shared" ref="N53:N58" si="25">O53+P53</f>
        <v>0</v>
      </c>
      <c r="O53" s="36">
        <v>0</v>
      </c>
      <c r="P53" s="36">
        <v>0</v>
      </c>
      <c r="Q53" s="36">
        <f t="shared" ref="Q53:Q58" si="26">R53+S53</f>
        <v>0</v>
      </c>
      <c r="R53" s="36">
        <v>0</v>
      </c>
      <c r="S53" s="36">
        <v>0</v>
      </c>
    </row>
    <row r="54" spans="1:19" ht="20.25">
      <c r="A54" s="28">
        <v>2</v>
      </c>
      <c r="B54" s="27" t="s">
        <v>65</v>
      </c>
      <c r="C54" s="35">
        <v>135</v>
      </c>
      <c r="D54" s="35">
        <f t="shared" si="22"/>
        <v>61</v>
      </c>
      <c r="E54" s="35">
        <v>47</v>
      </c>
      <c r="F54" s="35">
        <v>14</v>
      </c>
      <c r="G54" s="36">
        <f t="shared" si="23"/>
        <v>2200.84</v>
      </c>
      <c r="H54" s="36">
        <v>1733.95</v>
      </c>
      <c r="I54" s="36">
        <v>466.89</v>
      </c>
      <c r="J54" s="36">
        <f t="shared" si="24"/>
        <v>97388507.949999988</v>
      </c>
      <c r="K54" s="36">
        <v>84933606.819999993</v>
      </c>
      <c r="L54" s="36">
        <v>12454901.130000001</v>
      </c>
      <c r="M54" s="36">
        <v>0</v>
      </c>
      <c r="N54" s="36">
        <f t="shared" si="25"/>
        <v>0</v>
      </c>
      <c r="O54" s="36">
        <v>0</v>
      </c>
      <c r="P54" s="36">
        <v>0</v>
      </c>
      <c r="Q54" s="36">
        <f t="shared" si="26"/>
        <v>0</v>
      </c>
      <c r="R54" s="36">
        <v>0</v>
      </c>
      <c r="S54" s="36">
        <v>0</v>
      </c>
    </row>
    <row r="55" spans="1:19" ht="47.25" customHeight="1">
      <c r="A55" s="28">
        <v>3</v>
      </c>
      <c r="B55" s="27" t="s">
        <v>72</v>
      </c>
      <c r="C55" s="35">
        <v>181</v>
      </c>
      <c r="D55" s="35">
        <f t="shared" si="22"/>
        <v>57</v>
      </c>
      <c r="E55" s="35">
        <v>21</v>
      </c>
      <c r="F55" s="37">
        <v>36</v>
      </c>
      <c r="G55" s="36">
        <f t="shared" si="23"/>
        <v>2749.1</v>
      </c>
      <c r="H55" s="36">
        <v>1012</v>
      </c>
      <c r="I55" s="36">
        <v>1737.1</v>
      </c>
      <c r="J55" s="36">
        <f t="shared" si="24"/>
        <v>110506816</v>
      </c>
      <c r="K55" s="36">
        <v>106091755.2</v>
      </c>
      <c r="L55" s="36">
        <v>4415060.8</v>
      </c>
      <c r="M55" s="36">
        <v>0</v>
      </c>
      <c r="N55" s="36">
        <f t="shared" si="25"/>
        <v>0</v>
      </c>
      <c r="O55" s="36">
        <v>0</v>
      </c>
      <c r="P55" s="36">
        <v>0</v>
      </c>
      <c r="Q55" s="36">
        <f t="shared" si="26"/>
        <v>0</v>
      </c>
      <c r="R55" s="36">
        <v>0</v>
      </c>
      <c r="S55" s="36">
        <v>0</v>
      </c>
    </row>
    <row r="56" spans="1:19" ht="47.25" customHeight="1">
      <c r="A56" s="28">
        <v>4</v>
      </c>
      <c r="B56" s="27" t="s">
        <v>87</v>
      </c>
      <c r="C56" s="35">
        <v>76</v>
      </c>
      <c r="D56" s="35">
        <f t="shared" si="22"/>
        <v>41</v>
      </c>
      <c r="E56" s="35">
        <v>26</v>
      </c>
      <c r="F56" s="35">
        <v>15</v>
      </c>
      <c r="G56" s="36">
        <f t="shared" si="23"/>
        <v>1568.8999999999999</v>
      </c>
      <c r="H56" s="36">
        <v>1131.0999999999999</v>
      </c>
      <c r="I56" s="36">
        <v>437.8</v>
      </c>
      <c r="J56" s="36">
        <f t="shared" si="24"/>
        <v>71593107.5</v>
      </c>
      <c r="K56" s="36">
        <v>60546125.899999999</v>
      </c>
      <c r="L56" s="36">
        <v>11046981.6</v>
      </c>
      <c r="M56" s="36">
        <v>0</v>
      </c>
      <c r="N56" s="36">
        <f t="shared" si="25"/>
        <v>0</v>
      </c>
      <c r="O56" s="36">
        <v>0</v>
      </c>
      <c r="P56" s="36">
        <v>0</v>
      </c>
      <c r="Q56" s="36">
        <f t="shared" si="26"/>
        <v>0</v>
      </c>
      <c r="R56" s="36">
        <v>0</v>
      </c>
      <c r="S56" s="36">
        <v>0</v>
      </c>
    </row>
    <row r="57" spans="1:19" ht="46.5" customHeight="1">
      <c r="A57" s="28">
        <v>5</v>
      </c>
      <c r="B57" s="27" t="s">
        <v>66</v>
      </c>
      <c r="C57" s="35">
        <v>138</v>
      </c>
      <c r="D57" s="35">
        <f t="shared" si="22"/>
        <v>70</v>
      </c>
      <c r="E57" s="35">
        <v>53</v>
      </c>
      <c r="F57" s="35">
        <v>17</v>
      </c>
      <c r="G57" s="36">
        <f t="shared" si="23"/>
        <v>3235.8</v>
      </c>
      <c r="H57" s="36">
        <v>2380.5</v>
      </c>
      <c r="I57" s="36">
        <v>855.3</v>
      </c>
      <c r="J57" s="36">
        <f t="shared" si="24"/>
        <v>136247711</v>
      </c>
      <c r="K57" s="36">
        <v>124874213.91</v>
      </c>
      <c r="L57" s="36">
        <v>11373497.09</v>
      </c>
      <c r="M57" s="36">
        <v>0</v>
      </c>
      <c r="N57" s="36">
        <f t="shared" si="25"/>
        <v>0</v>
      </c>
      <c r="O57" s="36">
        <v>0</v>
      </c>
      <c r="P57" s="36">
        <v>0</v>
      </c>
      <c r="Q57" s="36">
        <f t="shared" si="26"/>
        <v>0</v>
      </c>
      <c r="R57" s="36">
        <v>0</v>
      </c>
      <c r="S57" s="36">
        <v>0</v>
      </c>
    </row>
    <row r="58" spans="1:19" ht="50.25" customHeight="1">
      <c r="A58" s="28">
        <v>6</v>
      </c>
      <c r="B58" s="27" t="s">
        <v>64</v>
      </c>
      <c r="C58" s="35">
        <v>615</v>
      </c>
      <c r="D58" s="35">
        <f t="shared" si="22"/>
        <v>293</v>
      </c>
      <c r="E58" s="35">
        <v>230</v>
      </c>
      <c r="F58" s="35">
        <v>63</v>
      </c>
      <c r="G58" s="36">
        <f t="shared" si="23"/>
        <v>9687.7000000000007</v>
      </c>
      <c r="H58" s="36">
        <v>7632</v>
      </c>
      <c r="I58" s="36">
        <v>2055.6999999999998</v>
      </c>
      <c r="J58" s="36">
        <f t="shared" si="24"/>
        <v>485178075</v>
      </c>
      <c r="K58" s="36">
        <v>373862390.17000002</v>
      </c>
      <c r="L58" s="36">
        <v>111315684.83</v>
      </c>
      <c r="M58" s="36">
        <v>0</v>
      </c>
      <c r="N58" s="36">
        <f t="shared" si="25"/>
        <v>0</v>
      </c>
      <c r="O58" s="36">
        <v>0</v>
      </c>
      <c r="P58" s="36">
        <v>0</v>
      </c>
      <c r="Q58" s="36">
        <f t="shared" si="26"/>
        <v>0</v>
      </c>
      <c r="R58" s="36">
        <v>0</v>
      </c>
      <c r="S58" s="36">
        <v>0</v>
      </c>
    </row>
    <row r="59" spans="1:19" ht="18.75">
      <c r="A59" s="16"/>
      <c r="B59" s="9"/>
      <c r="C59" s="10"/>
      <c r="D59" s="10"/>
      <c r="E59" s="10"/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</row>
    <row r="60" spans="1:19" ht="1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8"/>
      <c r="O60" s="19"/>
      <c r="P60" s="19"/>
      <c r="Q60" s="19"/>
      <c r="R60" s="19"/>
      <c r="S60" s="24"/>
    </row>
    <row r="61" spans="1:19" ht="15" customHeight="1">
      <c r="A61" s="46" t="s">
        <v>88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17"/>
      <c r="M61" s="17"/>
      <c r="N61" s="18"/>
      <c r="O61" s="22"/>
      <c r="P61" s="22"/>
      <c r="Q61" s="22"/>
      <c r="R61" s="23"/>
      <c r="S61" s="23"/>
    </row>
    <row r="62" spans="1:19" ht="1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17"/>
      <c r="M62" s="17"/>
      <c r="N62" s="18"/>
      <c r="O62" s="48"/>
      <c r="P62" s="48"/>
      <c r="Q62" s="48"/>
      <c r="R62" s="49"/>
      <c r="S62" s="49"/>
    </row>
    <row r="63" spans="1:19" ht="1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17"/>
      <c r="M63" s="17"/>
      <c r="N63" s="18"/>
      <c r="O63" s="18"/>
      <c r="P63" s="20"/>
      <c r="Q63" s="20"/>
      <c r="R63" s="20"/>
      <c r="S63" s="20"/>
    </row>
    <row r="64" spans="1:19" ht="63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 ht="114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</row>
  </sheetData>
  <sheetProtection formatCells="0" formatColumns="0" formatRows="0" insertColumns="0" insertRows="0" insertHyperlinks="0" deleteColumns="0" deleteRows="0" sort="0" autoFilter="0" pivotTables="0"/>
  <mergeCells count="31">
    <mergeCell ref="A61:K65"/>
    <mergeCell ref="P6:S6"/>
    <mergeCell ref="B10:S10"/>
    <mergeCell ref="O62:Q62"/>
    <mergeCell ref="R62:S62"/>
    <mergeCell ref="Q8:S8"/>
    <mergeCell ref="Q9:S9"/>
    <mergeCell ref="J12:M12"/>
    <mergeCell ref="N12:P12"/>
    <mergeCell ref="Q12:S12"/>
    <mergeCell ref="J13:J14"/>
    <mergeCell ref="K13:M13"/>
    <mergeCell ref="N13:N14"/>
    <mergeCell ref="O13:P13"/>
    <mergeCell ref="Q13:Q14"/>
    <mergeCell ref="R13:S13"/>
    <mergeCell ref="P1:S1"/>
    <mergeCell ref="P2:S2"/>
    <mergeCell ref="P3:S3"/>
    <mergeCell ref="P4:S4"/>
    <mergeCell ref="P5:S5"/>
    <mergeCell ref="N7:Q7"/>
    <mergeCell ref="A12:A15"/>
    <mergeCell ref="B12:B15"/>
    <mergeCell ref="C12:C14"/>
    <mergeCell ref="D12:F12"/>
    <mergeCell ref="G12:I12"/>
    <mergeCell ref="D13:D14"/>
    <mergeCell ref="E13:F13"/>
    <mergeCell ref="G13:G14"/>
    <mergeCell ref="H13:I13"/>
  </mergeCells>
  <pageMargins left="0.70866141732283472" right="0.39370078740157483" top="1.1811023622047245" bottom="0.59055118110236227" header="0.70866141732283472" footer="0.31496062992125984"/>
  <pageSetup paperSize="9" scale="35" firstPageNumber="29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J6:Q16"/>
  <sheetViews>
    <sheetView workbookViewId="0">
      <selection activeCell="G11" sqref="G11"/>
    </sheetView>
  </sheetViews>
  <sheetFormatPr defaultRowHeight="15"/>
  <cols>
    <col min="9" max="9" width="5.7109375" customWidth="1"/>
    <col min="10" max="10" width="36.42578125" customWidth="1"/>
    <col min="11" max="11" width="11.5703125" customWidth="1"/>
    <col min="12" max="12" width="9.5703125" customWidth="1"/>
    <col min="17" max="17" width="10" customWidth="1"/>
  </cols>
  <sheetData>
    <row r="6" spans="10:17" ht="15.75" thickBot="1"/>
    <row r="7" spans="10:17" ht="21" thickBot="1">
      <c r="J7" s="51" t="s">
        <v>8</v>
      </c>
      <c r="K7" s="54" t="s">
        <v>9</v>
      </c>
      <c r="L7" s="55"/>
      <c r="M7" s="55"/>
      <c r="N7" s="55"/>
      <c r="O7" s="55"/>
      <c r="P7" s="55"/>
      <c r="Q7" s="56"/>
    </row>
    <row r="8" spans="10:17" ht="21" thickBot="1">
      <c r="J8" s="52"/>
      <c r="K8" s="3" t="s">
        <v>10</v>
      </c>
      <c r="L8" s="3" t="s">
        <v>10</v>
      </c>
      <c r="M8" s="3" t="s">
        <v>11</v>
      </c>
      <c r="N8" s="3" t="s">
        <v>12</v>
      </c>
      <c r="O8" s="3" t="s">
        <v>13</v>
      </c>
      <c r="P8" s="3" t="s">
        <v>14</v>
      </c>
      <c r="Q8" s="3" t="s">
        <v>15</v>
      </c>
    </row>
    <row r="9" spans="10:17" ht="41.25" thickBot="1">
      <c r="J9" s="53"/>
      <c r="K9" s="3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</row>
    <row r="10" spans="10:17" ht="38.25" customHeight="1" thickBot="1">
      <c r="J10" s="5" t="s">
        <v>25</v>
      </c>
      <c r="K10" s="6">
        <v>84.45</v>
      </c>
      <c r="L10" s="7">
        <v>6.2</v>
      </c>
      <c r="M10" s="7">
        <v>8.7899999999999991</v>
      </c>
      <c r="N10" s="7">
        <v>8.77</v>
      </c>
      <c r="O10" s="7">
        <v>20.23</v>
      </c>
      <c r="P10" s="7">
        <v>20.18</v>
      </c>
      <c r="Q10" s="7">
        <v>20.28</v>
      </c>
    </row>
    <row r="11" spans="10:17" ht="67.5" customHeight="1" thickBot="1">
      <c r="J11" s="5" t="s">
        <v>24</v>
      </c>
      <c r="K11" s="6">
        <v>4.75</v>
      </c>
      <c r="L11" s="8">
        <v>0.4</v>
      </c>
      <c r="M11" s="8">
        <v>0.41</v>
      </c>
      <c r="N11" s="8">
        <v>0.46</v>
      </c>
      <c r="O11" s="8">
        <v>1.1100000000000001</v>
      </c>
      <c r="P11" s="8">
        <v>1.07</v>
      </c>
      <c r="Q11" s="8">
        <v>1.3</v>
      </c>
    </row>
    <row r="12" spans="10:17" ht="20.25" customHeight="1" thickBot="1">
      <c r="J12" s="5" t="s">
        <v>23</v>
      </c>
      <c r="K12" s="6">
        <f>L12+M12+N12+O12+P12+Q12</f>
        <v>3359.1000000000004</v>
      </c>
      <c r="L12" s="7">
        <v>246.61</v>
      </c>
      <c r="M12" s="7">
        <v>349.39</v>
      </c>
      <c r="N12" s="7">
        <v>349.39</v>
      </c>
      <c r="O12" s="7">
        <v>804.57</v>
      </c>
      <c r="P12" s="7">
        <v>804.57</v>
      </c>
      <c r="Q12" s="7">
        <v>804.57</v>
      </c>
    </row>
    <row r="13" spans="10:17" ht="46.5" customHeight="1" thickBot="1">
      <c r="J13" s="5" t="s">
        <v>26</v>
      </c>
      <c r="K13" s="6">
        <f t="shared" ref="K13:K15" si="0">L13+M13+N13+O13+P13+Q13</f>
        <v>3258.3199999999997</v>
      </c>
      <c r="L13" s="7">
        <v>239.21</v>
      </c>
      <c r="M13" s="7">
        <v>338.91</v>
      </c>
      <c r="N13" s="7">
        <v>338.91</v>
      </c>
      <c r="O13" s="7">
        <v>780.43</v>
      </c>
      <c r="P13" s="7">
        <v>780.43</v>
      </c>
      <c r="Q13" s="7">
        <v>780.43</v>
      </c>
    </row>
    <row r="14" spans="10:17" ht="21" thickBot="1">
      <c r="J14" s="5" t="s">
        <v>27</v>
      </c>
      <c r="K14" s="6">
        <f t="shared" si="0"/>
        <v>100.78</v>
      </c>
      <c r="L14" s="7">
        <v>7.4</v>
      </c>
      <c r="M14" s="7">
        <v>10.48</v>
      </c>
      <c r="N14" s="7">
        <v>10.48</v>
      </c>
      <c r="O14" s="7">
        <v>24.14</v>
      </c>
      <c r="P14" s="7">
        <v>24.14</v>
      </c>
      <c r="Q14" s="7">
        <v>24.14</v>
      </c>
    </row>
    <row r="15" spans="10:17" s="2" customFormat="1" ht="85.5" customHeight="1" thickBot="1">
      <c r="J15" s="5" t="s">
        <v>28</v>
      </c>
      <c r="K15" s="6">
        <f t="shared" si="0"/>
        <v>417.9</v>
      </c>
      <c r="L15" s="7">
        <v>56.5</v>
      </c>
      <c r="M15" s="7">
        <v>39.299999999999997</v>
      </c>
      <c r="N15" s="7">
        <v>15.5</v>
      </c>
      <c r="O15" s="7">
        <v>58.3</v>
      </c>
      <c r="P15" s="7">
        <v>82.6</v>
      </c>
      <c r="Q15" s="7">
        <v>165.7</v>
      </c>
    </row>
    <row r="16" spans="10:17">
      <c r="J16" s="1"/>
    </row>
  </sheetData>
  <mergeCells count="2">
    <mergeCell ref="J7:J9"/>
    <mergeCell ref="K7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Лист1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2019-06-20T11:43:30Z</cp:lastPrinted>
  <dcterms:created xsi:type="dcterms:W3CDTF">2006-09-16T00:00:00Z</dcterms:created>
  <dcterms:modified xsi:type="dcterms:W3CDTF">2019-06-20T11:43:38Z</dcterms:modified>
</cp:coreProperties>
</file>